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activeTab="2"/>
  </bookViews>
  <sheets>
    <sheet name="Приложение 2 Доходы" sheetId="2" r:id="rId1"/>
    <sheet name="Приложение 3 Расходы" sheetId="3" r:id="rId2"/>
    <sheet name="Приложение 5 Источники" sheetId="4" r:id="rId3"/>
  </sheets>
  <calcPr calcId="162913"/>
</workbook>
</file>

<file path=xl/calcChain.xml><?xml version="1.0" encoding="utf-8"?>
<calcChain xmlns="http://schemas.openxmlformats.org/spreadsheetml/2006/main">
  <c r="D13" i="2" l="1"/>
  <c r="D31" i="2" l="1"/>
</calcChain>
</file>

<file path=xl/sharedStrings.xml><?xml version="1.0" encoding="utf-8"?>
<sst xmlns="http://schemas.openxmlformats.org/spreadsheetml/2006/main" count="419" uniqueCount="285">
  <si>
    <t>732</t>
  </si>
  <si>
    <t xml:space="preserve"> Наименование показателя</t>
  </si>
  <si>
    <t>4</t>
  </si>
  <si>
    <t>5</t>
  </si>
  <si>
    <t>Доходы бюджета - всего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</si>
  <si>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</si>
  <si>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</si>
  <si>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</si>
  <si>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</si>
  <si>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</si>
  <si>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</si>
  <si>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</si>
  <si>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</si>
  <si>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</si>
  <si>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</si>
  <si>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</si>
  <si>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</si>
  <si>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</si>
  <si>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</si>
  <si>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</si>
  <si>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</si>
  <si>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</si>
  <si>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</si>
  <si>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</si>
  <si>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</si>
  <si>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</si>
  <si>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</si>
  <si>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</si>
  <si>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</si>
  <si>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</si>
  <si>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</si>
  <si>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Прочие субсидии бюджетам сельских поселений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</si>
  <si>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</si>
  <si>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</si>
  <si>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</si>
  <si>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</si>
  <si>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</si>
  <si>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 в бюджеты сельских поселений</t>
  </si>
  <si>
    <t>Расходы бюджета - всего</t>
  </si>
  <si>
    <t xml:space="preserve">  Обеспечение деятельности в сфере установленных функций</t>
  </si>
  <si>
    <t>732 0102 91 1 00 60001 000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</si>
  <si>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</si>
  <si>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732 0102 91 1 00 60001 100</t>
  </si>
  <si>
    <t xml:space="preserve">  Расходы на выплаты персоналу государственных (муниципальных) органов</t>
  </si>
  <si>
    <t>732 0102 91 1 00 60001 120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</si>
  <si>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</si>
  <si>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732 0102 91 1 00 60001 129</t>
  </si>
  <si>
    <t>732 0104 91 1 00 60001 000</t>
  </si>
  <si>
    <t>732 0104 91 1 00 60001 100</t>
  </si>
  <si>
    <t>732 0104 91 1 00 60001 120</t>
  </si>
  <si>
    <t xml:space="preserve">  Фонд оплаты труда государственных (муниципальных) органов</t>
  </si>
  <si>
    <t>732 0104 91 1 00 60001 121</t>
  </si>
  <si>
    <t>732 0104 91 1 00 60001 129</t>
  </si>
  <si>
    <t xml:space="preserve">  Закупка товаров, работ и услуг для обеспечения государственных (муниципальных) нужд</t>
  </si>
  <si>
    <t>732 0104 91 1 00 60001 200</t>
  </si>
  <si>
    <t xml:space="preserve">  Иные закупки товаров, работ и услуг для обеспечения государственных (муниципальных) нужд</t>
  </si>
  <si>
    <t>732 0104 91 1 00 60001 240</t>
  </si>
  <si>
    <t xml:space="preserve">  Прочая закупка товаров, работ и услуг</t>
  </si>
  <si>
    <t>732 0104 91 1 00 60001 244</t>
  </si>
  <si>
    <t xml:space="preserve">  Социальное обеспечение и иные выплаты населению</t>
  </si>
  <si>
    <t>732 0104 91 1 00 60001 300</t>
  </si>
  <si>
    <t xml:space="preserve">  Социальные выплаты гражданам, кроме публичных нормативных социальных выплат</t>
  </si>
  <si>
    <t>732 0104 91 1 00 60001 320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</si>
  <si>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</si>
  <si>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732 0104 91 1 00 60001 321</t>
  </si>
  <si>
    <t xml:space="preserve">  Иные бюджетные ассигнования</t>
  </si>
  <si>
    <t>732 0104 91 1 00 60001 800</t>
  </si>
  <si>
    <t xml:space="preserve">  Исполнение судебных актов</t>
  </si>
  <si>
    <t>732 0104 91 1 00 60001 830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</si>
  <si>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</si>
  <si>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732 0104 91 1 00 60001 831</t>
  </si>
  <si>
    <t xml:space="preserve">  Уплата налогов, сборов и иных платежей</t>
  </si>
  <si>
    <t>732 0104 91 1 00 60001 850</t>
  </si>
  <si>
    <t xml:space="preserve">  Уплата прочих налогов, сборов</t>
  </si>
  <si>
    <t>732 0104 91 1 00 60001 852</t>
  </si>
  <si>
    <t xml:space="preserve">  Уплата иных платежей</t>
  </si>
  <si>
    <t>732 0104 91 1 00 60001 853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</si>
  <si>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</si>
  <si>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732 0104 91 2 00 73150 000</t>
  </si>
  <si>
    <t>732 0104 91 2 00 73150 200</t>
  </si>
  <si>
    <t>732 0104 91 2 00 73150 240</t>
  </si>
  <si>
    <t>732 0104 91 2 00 73150 244</t>
  </si>
  <si>
    <t xml:space="preserve">  Резервный фонд администрации муниципального образования</t>
  </si>
  <si>
    <t>732 0111 91 1 00 60004 000</t>
  </si>
  <si>
    <t>732 0111 91 1 00 60004 800</t>
  </si>
  <si>
    <t xml:space="preserve">  Резервные средства</t>
  </si>
  <si>
    <t>732 0111 91 1 00 60004 870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</si>
  <si>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</si>
  <si>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732 0113 91 1 00 60002 000</t>
  </si>
  <si>
    <t>732 0113 91 1 00 60002 100</t>
  </si>
  <si>
    <t xml:space="preserve">  Расходы на выплаты персоналу казенных учреждений</t>
  </si>
  <si>
    <t>732 0113 91 1 00 60002 110</t>
  </si>
  <si>
    <t xml:space="preserve">  Фонд оплаты труда учреждений</t>
  </si>
  <si>
    <t>732 0113 91 1 00 60002 111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</si>
  <si>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</si>
  <si>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732 0113 91 1 00 60002 119</t>
  </si>
  <si>
    <t>732 0113 91 1 00 60002 200</t>
  </si>
  <si>
    <t>732 0113 91 1 00 60002 240</t>
  </si>
  <si>
    <t>732 0113 91 1 00 60002 244</t>
  </si>
  <si>
    <t>732 0113 91 1 00 60002 800</t>
  </si>
  <si>
    <t>732 0113 91 1 00 60002 850</t>
  </si>
  <si>
    <t>732 0113 91 1 00 60002 853</t>
  </si>
  <si>
    <t xml:space="preserve">  Иные мероприятия в сфере установленных функций</t>
  </si>
  <si>
    <t>732 0113 91 1 00 60011 000</t>
  </si>
  <si>
    <t>732 0113 91 1 00 60011 200</t>
  </si>
  <si>
    <t>732 0113 91 1 00 60011 240</t>
  </si>
  <si>
    <t>732 0113 91 1 00 60011 244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</si>
  <si>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</si>
  <si>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732 0203 91 3 00 51180 000</t>
  </si>
  <si>
    <t>732 0203 91 3 00 51180 100</t>
  </si>
  <si>
    <t>732 0203 91 3 00 51180 120</t>
  </si>
  <si>
    <t>732 0203 91 3 00 51180 121</t>
  </si>
  <si>
    <t>732 0203 91 3 00 51180 129</t>
  </si>
  <si>
    <t>732 0203 91 3 00 51180 200</t>
  </si>
  <si>
    <t>732 0203 91 3 00 51180 240</t>
  </si>
  <si>
    <t>732 0203 91 3 00 51180 244</t>
  </si>
  <si>
    <t xml:space="preserve">  Иные мероприятия</t>
  </si>
  <si>
    <t>732 0310 21 4 00 99020 000</t>
  </si>
  <si>
    <t>732 0310 21 4 00 99020 200</t>
  </si>
  <si>
    <t>732 0310 21 4 00 99020 240</t>
  </si>
  <si>
    <t>732 0310 21 4 00 99020 244</t>
  </si>
  <si>
    <t>732 0409 20 1 00 99020 000</t>
  </si>
  <si>
    <t>732 0409 20 1 00 99020 200</t>
  </si>
  <si>
    <t>732 0409 20 1 00 99020 240</t>
  </si>
  <si>
    <t>732 0409 20 1 00 99020 244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</si>
  <si>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</si>
  <si>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732 0409 20 1 00 SД010 000</t>
  </si>
  <si>
    <t>732 0409 20 1 00 SД010 200</t>
  </si>
  <si>
    <t>732 0409 20 1 00 SД010 240</t>
  </si>
  <si>
    <t xml:space="preserve">  Закупка товаров, работ и услуг в целях капитального ремонта государственного (муниципального) имущества</t>
  </si>
  <si>
    <t>732 0409 20 1 00 SД010 243</t>
  </si>
  <si>
    <t>732 0412 91 1 00 60011 000</t>
  </si>
  <si>
    <t>732 0412 91 1 00 60011 200</t>
  </si>
  <si>
    <t>732 0412 91 1 00 60011 240</t>
  </si>
  <si>
    <t>732 0412 91 1 00 60011 244</t>
  </si>
  <si>
    <t xml:space="preserve">  Уличное освещение</t>
  </si>
  <si>
    <t>732 0503 91 1 00 60101 000</t>
  </si>
  <si>
    <t>732 0503 91 1 00 60101 200</t>
  </si>
  <si>
    <t>732 0503 91 1 00 60101 240</t>
  </si>
  <si>
    <t>732 0503 91 1 00 60101 244</t>
  </si>
  <si>
    <t xml:space="preserve">  Закупка энергетических ресурсов</t>
  </si>
  <si>
    <t>732 0503 91 1 00 60101 247</t>
  </si>
  <si>
    <t xml:space="preserve">  Прочие мероприятия по благоустройству городских округов и поселений</t>
  </si>
  <si>
    <t>732 0503 91 1 00 60105 000</t>
  </si>
  <si>
    <t>732 0503 91 1 00 60105 200</t>
  </si>
  <si>
    <t>732 0503 91 1 00 60105 240</t>
  </si>
  <si>
    <t>732 0503 91 1 00 60105 244</t>
  </si>
  <si>
    <t xml:space="preserve">  Реализация мероприятий перечня проектов народных инициатив</t>
  </si>
  <si>
    <t>732 0503 91 4 00 S2370 000</t>
  </si>
  <si>
    <t>732 0503 91 4 00 S2370 200</t>
  </si>
  <si>
    <t>732 0503 91 4 00 S2370 240</t>
  </si>
  <si>
    <t>732 0503 91 4 00 S2370 244</t>
  </si>
  <si>
    <t>732 0705 91 1 00 60001 000</t>
  </si>
  <si>
    <t>732 0705 91 1 00 60001 200</t>
  </si>
  <si>
    <t>732 0705 91 1 00 60001 240</t>
  </si>
  <si>
    <t>732 0705 91 1 00 60001 244</t>
  </si>
  <si>
    <t xml:space="preserve">  Развитие домов культуры за счет средств местного бюджета</t>
  </si>
  <si>
    <t>732 0801 20 5 00 99005 000</t>
  </si>
  <si>
    <t>732 0801 20 5 00 99005 200</t>
  </si>
  <si>
    <t>732 0801 20 5 00 99005 240</t>
  </si>
  <si>
    <t>732 0801 20 5 00 99005 244</t>
  </si>
  <si>
    <t xml:space="preserve">  Мероприятия по осуществлению деятельности дворцов и домов культуры, других учреждений культуры</t>
  </si>
  <si>
    <t>732 0801 91 1 00 60015 000</t>
  </si>
  <si>
    <t>732 0801 91 1 00 60015 100</t>
  </si>
  <si>
    <t>732 0801 91 1 00 60015 110</t>
  </si>
  <si>
    <t>732 0801 91 1 00 60015 111</t>
  </si>
  <si>
    <t>732 0801 91 1 00 60015 119</t>
  </si>
  <si>
    <t>732 0801 91 1 00 60015 200</t>
  </si>
  <si>
    <t>732 0801 91 1 00 60015 240</t>
  </si>
  <si>
    <t>732 0801 91 1 00 60015 244</t>
  </si>
  <si>
    <t>732 0801 91 1 00 60015 247</t>
  </si>
  <si>
    <t>732 0801 91 1 00 60015 800</t>
  </si>
  <si>
    <t>732 0801 91 1 00 60015 850</t>
  </si>
  <si>
    <t>732 0801 91 1 00 60015 852</t>
  </si>
  <si>
    <t>732 0801 91 1 00 60015 853</t>
  </si>
  <si>
    <t>732 0801 91 4 00 S2370 000</t>
  </si>
  <si>
    <t>732 0801 91 4 00 S2370 200</t>
  </si>
  <si>
    <t>732 0801 91 4 00 S2370 240</t>
  </si>
  <si>
    <t>732 0801 91 4 00 S2370 244</t>
  </si>
  <si>
    <t xml:space="preserve">  Доплаты к пенсиям муниципальных служащих</t>
  </si>
  <si>
    <t>732 1001 91 1 00 60018 000</t>
  </si>
  <si>
    <t>732 1001 91 1 00 60018 300</t>
  </si>
  <si>
    <t xml:space="preserve">  Публичные нормативные социальные выплаты гражданам</t>
  </si>
  <si>
    <t>732 1001 91 1 00 60018 310</t>
  </si>
  <si>
    <t xml:space="preserve">  Иные пенсии, социальные доплаты к пенсиям</t>
  </si>
  <si>
    <t>732 1001 91 1 00 60018 312</t>
  </si>
  <si>
    <t>732 1101 21 5 00 99020 000</t>
  </si>
  <si>
    <t>732 1101 21 5 00 99020 200</t>
  </si>
  <si>
    <t>732 1101 21 5 00 99020 240</t>
  </si>
  <si>
    <t>732 1101 21 5 00 99020 244</t>
  </si>
  <si>
    <t>732 1102 91 1 00 60011 000</t>
  </si>
  <si>
    <t>732 1102 91 1 00 60011 200</t>
  </si>
  <si>
    <t>732 1102 91 1 00 60011 240</t>
  </si>
  <si>
    <t>732 1102 91 1 00 60011 244</t>
  </si>
  <si>
    <t>732 1102 91 1 00 60011 247</t>
  </si>
  <si>
    <t>732 1102 91 4 00 S2370 000</t>
  </si>
  <si>
    <t>732 1102 91 4 00 S2370 200</t>
  </si>
  <si>
    <t>732 1102 91 4 00 S2370 240</t>
  </si>
  <si>
    <t>732 1102 91 4 00 S2370 244</t>
  </si>
  <si>
    <t>732 1403 91 1 00 60020 000</t>
  </si>
  <si>
    <t xml:space="preserve">  Межбюджетные трансферты</t>
  </si>
  <si>
    <t>732 1403 91 1 00 60020 500</t>
  </si>
  <si>
    <t>732 1403 91 1 00 60020 540</t>
  </si>
  <si>
    <t>Результат исполнения бюджета (дефицит / профицит)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</si>
  <si>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</si>
  <si>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</si>
  <si>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Кредиты кредитных организаций в валюте Российской Федерации</t>
  </si>
  <si>
    <t>732 01 02 00 00 00 0000 000</t>
  </si>
  <si>
    <t xml:space="preserve">  Привлечение кредитов от кредитных организаций в валюте Российской Федерации</t>
  </si>
  <si>
    <t>732 01 02 00 00 00 0000 700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</si>
  <si>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</si>
  <si>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732 01 02 00 00 10 0000 710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</si>
  <si>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</si>
  <si>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</si>
  <si>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</si>
  <si>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</si>
  <si>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</si>
  <si>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</si>
  <si>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</si>
  <si>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732 00 00 00 00 00 0000 000</t>
  </si>
  <si>
    <t xml:space="preserve">  Увеличение прочих остатков средств бюджетов</t>
  </si>
  <si>
    <t>732 01 05 02 00 00 0000 500</t>
  </si>
  <si>
    <t xml:space="preserve">  Увеличение прочих остатков денежных средств бюджетов</t>
  </si>
  <si>
    <t>732 01 05 02 01 00 0000 510</t>
  </si>
  <si>
    <t xml:space="preserve">  Увеличение прочих остатков денежных средств бюджетов сельских поселений</t>
  </si>
  <si>
    <t>732 01 05 02 01 10 0000 510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</si>
  <si>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</si>
  <si>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</si>
  <si>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</si>
  <si>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</si>
  <si>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732 01 05 02 00 00 0000 600</t>
  </si>
  <si>
    <t xml:space="preserve">  Уменьшение прочих остатков денежных средств бюджетов</t>
  </si>
  <si>
    <t>732 01 05 02 01 00 0000 610</t>
  </si>
  <si>
    <t xml:space="preserve">  Уменьшение прочих остатков денежных средств бюджетов сельских поселений</t>
  </si>
  <si>
    <t>732 01 05 02 01 10 0000 610</t>
  </si>
  <si>
    <t xml:space="preserve"> к решению Думы Иркутского Муниципального округа</t>
  </si>
  <si>
    <t>от _______________г. № _________</t>
  </si>
  <si>
    <t>Приложение 2</t>
  </si>
  <si>
    <t xml:space="preserve">Показатели исполнения бюджета Усть-Кудинского муниципального образования за 2025 год по доходам бюджета по кодам  классификации доходов бюджетов </t>
  </si>
  <si>
    <t xml:space="preserve"> Наименование кода</t>
  </si>
  <si>
    <t>ГАД (АД)</t>
  </si>
  <si>
    <t>182</t>
  </si>
  <si>
    <t>Управление Федеральной налоговой службы по Иркутской области</t>
  </si>
  <si>
    <t>Код бюджетной классификации доходов районного бюджета</t>
  </si>
  <si>
    <t>Кассовое исполнение</t>
  </si>
  <si>
    <t xml:space="preserve"> 1 16 18000 02 0000 140</t>
  </si>
  <si>
    <t xml:space="preserve"> 1 06 06043 10 1000 110</t>
  </si>
  <si>
    <t>1 06 06033 10 1000 110</t>
  </si>
  <si>
    <t xml:space="preserve"> 1 06 01030 10 1000 110</t>
  </si>
  <si>
    <t>1 03 02261 01 0000 110</t>
  </si>
  <si>
    <t>1 03 02251 01 0000 110</t>
  </si>
  <si>
    <t>1 03 02241 01 0000 110</t>
  </si>
  <si>
    <t>1 03 02231 01 0000 110</t>
  </si>
  <si>
    <t>1 01 02210 01 1000 110</t>
  </si>
  <si>
    <t>1 01 02140 01 1000 110</t>
  </si>
  <si>
    <t xml:space="preserve"> 1 01 02130 01 1000 110</t>
  </si>
  <si>
    <t>1 01 02080 01 1000 110</t>
  </si>
  <si>
    <t>1 01 02040 01 1000 110</t>
  </si>
  <si>
    <t xml:space="preserve"> 1 01 02030 01 3000 110</t>
  </si>
  <si>
    <t xml:space="preserve"> 1 01 02030 01 1000 110</t>
  </si>
  <si>
    <t xml:space="preserve"> 1 01 02020 01 1000 110</t>
  </si>
  <si>
    <t>1 01 02010 01 1000 110</t>
  </si>
  <si>
    <t>Усть-Кудинское муниципальное образование</t>
  </si>
  <si>
    <t>1 08 04020 01 1000 110</t>
  </si>
  <si>
    <t>1 11 05025 10 0000 120</t>
  </si>
  <si>
    <t>1 11 05325 10 0000 120</t>
  </si>
  <si>
    <t xml:space="preserve"> 1 11 05420 10 0000 120</t>
  </si>
  <si>
    <t>1 13 01995 10 0000 130</t>
  </si>
  <si>
    <t>2 02 16001 10 0000 150</t>
  </si>
  <si>
    <t xml:space="preserve"> 2 02 29999 10 0000 150</t>
  </si>
  <si>
    <t>2 02 30024 10 0000 150</t>
  </si>
  <si>
    <t>2 02 35118 10 0000 150</t>
  </si>
  <si>
    <t>2 02 40014 10 0000 150</t>
  </si>
  <si>
    <t>2 02 49999 10 0000 150</t>
  </si>
  <si>
    <t>2 07 05030 10 0000 150</t>
  </si>
  <si>
    <t>Приложение 3</t>
  </si>
  <si>
    <t>КБК</t>
  </si>
  <si>
    <t>3</t>
  </si>
  <si>
    <t>Показатели исполнения бюджета Усть-Кудинского муниципального образования за 2025 год по расходам  бюджета по ведомственной структуре расходов  бюджета</t>
  </si>
  <si>
    <t>Приложение 5</t>
  </si>
  <si>
    <t>к решению Думы Иркутского Муниципального округа</t>
  </si>
  <si>
    <t xml:space="preserve"> Наименование</t>
  </si>
  <si>
    <t>Код</t>
  </si>
  <si>
    <t>Показатели исполнения бюджета Усть-Кудинского муниципального образования за 2025 год по источникам финансирования дефицита бюджета по кодам классификации источников финансирования дефицитов бюджетов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</si>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</sst>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#,##0.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2" fillId="0" borderId="2" xfId="28" applyNumberFormat="1" applyProtection="1">
      <alignment horizontal="center"/>
    </xf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0" fontId="1" fillId="0" borderId="8" xfId="64" applyNumberFormat="1" applyProtection="1">
      <alignment wrapText="1"/>
    </xf>
    <xf numFmtId="0" fontId="1" fillId="0" borderId="8" xfId="70" applyNumberFormat="1" applyProtection="1"/>
    <xf numFmtId="0" fontId="6" fillId="0" borderId="31" xfId="72" applyNumberFormat="1" applyProtection="1"/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9" fontId="16" fillId="0" borderId="1" xfId="17" applyNumberFormat="1" applyFont="1" applyProtection="1"/>
    <xf numFmtId="0" fontId="0" fillId="0" borderId="0" xfId="0" applyAlignment="1" applyProtection="1">
      <alignment vertical="top"/>
      <protection locked="0"/>
    </xf>
    <xf numFmtId="49" fontId="16" fillId="0" borderId="1" xfId="48" applyNumberFormat="1" applyFont="1" applyProtection="1">
      <alignment horizontal="right"/>
    </xf>
    <xf numFmtId="0" fontId="15" fillId="0" borderId="2" xfId="28" applyNumberFormat="1" applyFont="1" applyProtection="1">
      <alignment horizontal="center"/>
    </xf>
    <xf numFmtId="49" fontId="14" fillId="0" borderId="23" xfId="61" applyNumberFormat="1" applyFont="1" applyProtection="1">
      <alignment horizontal="center" wrapText="1"/>
    </xf>
    <xf numFmtId="0" fontId="16" fillId="0" borderId="1" xfId="73" applyNumberFormat="1" applyFont="1" applyProtection="1">
      <alignment wrapText="1"/>
    </xf>
    <xf numFmtId="49" fontId="16" fillId="0" borderId="1" xfId="75" applyNumberFormat="1" applyFont="1" applyProtection="1">
      <alignment horizontal="center"/>
    </xf>
    <xf numFmtId="49" fontId="16" fillId="0" borderId="1" xfId="76" applyNumberFormat="1" applyFont="1" applyProtection="1"/>
    <xf numFmtId="0" fontId="16" fillId="0" borderId="2" xfId="77" applyNumberFormat="1" applyFont="1" applyProtection="1">
      <alignment horizontal="left"/>
    </xf>
    <xf numFmtId="0" fontId="16" fillId="0" borderId="2" xfId="79" applyNumberFormat="1" applyFont="1" applyProtection="1">
      <alignment horizontal="center" shrinkToFit="1"/>
    </xf>
    <xf numFmtId="0" fontId="3" fillId="0" borderId="1" xfId="16" applyNumberFormat="1" applyBorder="1" applyProtection="1">
      <alignment horizontal="left"/>
    </xf>
    <xf numFmtId="0" fontId="6" fillId="0" borderId="1" xfId="14" applyNumberFormat="1" applyBorder="1" applyProtection="1"/>
    <xf numFmtId="0" fontId="9" fillId="0" borderId="1" xfId="110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4" fillId="0" borderId="1" xfId="13" applyNumberFormat="1" applyBorder="1" applyProtection="1">
      <alignment horizontal="right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0" fontId="14" fillId="0" borderId="1" xfId="1" applyNumberFormat="1" applyFont="1" applyAlignment="1" applyProtection="1"/>
    <xf numFmtId="0" fontId="14" fillId="0" borderId="1" xfId="1" applyNumberFormat="1" applyFont="1" applyAlignment="1" applyProtection="1">
      <alignment horizontal="right"/>
    </xf>
    <xf numFmtId="0" fontId="17" fillId="0" borderId="1" xfId="2" applyNumberFormat="1" applyFont="1" applyAlignment="1" applyProtection="1">
      <alignment vertical="center" wrapText="1"/>
    </xf>
    <xf numFmtId="0" fontId="14" fillId="0" borderId="1" xfId="10" applyNumberFormat="1" applyFont="1" applyBorder="1" applyAlignment="1" applyProtection="1">
      <alignment vertical="top"/>
    </xf>
    <xf numFmtId="0" fontId="14" fillId="0" borderId="1" xfId="14" applyNumberFormat="1" applyFont="1" applyBorder="1" applyProtection="1"/>
    <xf numFmtId="0" fontId="14" fillId="0" borderId="1" xfId="10" applyNumberFormat="1" applyFont="1" applyBorder="1" applyProtection="1"/>
    <xf numFmtId="0" fontId="14" fillId="0" borderId="1" xfId="11" applyNumberFormat="1" applyFont="1" applyBorder="1" applyProtection="1">
      <alignment horizontal="right"/>
    </xf>
    <xf numFmtId="164" fontId="14" fillId="0" borderId="1" xfId="15" applyNumberFormat="1" applyFont="1" applyBorder="1" applyProtection="1">
      <alignment horizontal="center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4" fillId="0" borderId="1" xfId="1" applyNumberFormat="1" applyFont="1" applyAlignment="1" applyProtection="1">
      <alignment vertical="top"/>
    </xf>
    <xf numFmtId="0" fontId="14" fillId="0" borderId="1" xfId="1" applyNumberFormat="1" applyFont="1" applyProtection="1"/>
    <xf numFmtId="0" fontId="14" fillId="0" borderId="1" xfId="31" applyNumberFormat="1" applyFont="1" applyBorder="1" applyProtection="1"/>
    <xf numFmtId="0" fontId="14" fillId="0" borderId="1" xfId="32" applyNumberFormat="1" applyFont="1" applyBorder="1" applyProtection="1"/>
    <xf numFmtId="0" fontId="14" fillId="0" borderId="5" xfId="32" applyNumberFormat="1" applyFont="1" applyProtection="1"/>
    <xf numFmtId="0" fontId="14" fillId="0" borderId="1" xfId="14" applyNumberFormat="1" applyFont="1" applyAlignment="1" applyProtection="1">
      <alignment vertical="top"/>
    </xf>
    <xf numFmtId="0" fontId="14" fillId="0" borderId="1" xfId="14" applyNumberFormat="1" applyFont="1" applyProtection="1"/>
    <xf numFmtId="0" fontId="14" fillId="0" borderId="46" xfId="44" applyNumberFormat="1" applyFont="1" applyBorder="1" applyAlignment="1" applyProtection="1">
      <alignment horizontal="left" vertical="top" wrapText="1"/>
    </xf>
    <xf numFmtId="49" fontId="14" fillId="0" borderId="47" xfId="46" applyNumberFormat="1" applyFont="1" applyBorder="1" applyProtection="1">
      <alignment horizontal="center"/>
    </xf>
    <xf numFmtId="49" fontId="14" fillId="0" borderId="48" xfId="45" applyNumberFormat="1" applyFont="1" applyBorder="1" applyProtection="1">
      <alignment horizontal="center" shrinkToFit="1"/>
    </xf>
    <xf numFmtId="49" fontId="14" fillId="0" borderId="34" xfId="45" applyNumberFormat="1" applyFont="1" applyBorder="1" applyProtection="1">
      <alignment horizontal="center" shrinkToFit="1"/>
    </xf>
    <xf numFmtId="49" fontId="17" fillId="0" borderId="34" xfId="45" applyNumberFormat="1" applyFont="1" applyBorder="1" applyProtection="1">
      <alignment horizontal="center" shrinkToFit="1"/>
    </xf>
    <xf numFmtId="49" fontId="17" fillId="0" borderId="50" xfId="67" applyNumberFormat="1" applyFont="1" applyBorder="1" applyProtection="1">
      <alignment horizontal="center"/>
    </xf>
    <xf numFmtId="0" fontId="16" fillId="0" borderId="51" xfId="59" applyNumberFormat="1" applyFont="1" applyBorder="1" applyAlignment="1" applyProtection="1">
      <alignment horizontal="left" vertical="top" wrapText="1"/>
    </xf>
    <xf numFmtId="0" fontId="6" fillId="0" borderId="1" xfId="71" applyNumberFormat="1" applyBorder="1" applyProtection="1"/>
    <xf numFmtId="0" fontId="15" fillId="0" borderId="49" xfId="65" applyNumberFormat="1" applyFont="1" applyBorder="1" applyAlignment="1" applyProtection="1">
      <alignment horizontal="left" vertical="top" wrapText="1"/>
    </xf>
    <xf numFmtId="49" fontId="16" fillId="0" borderId="1" xfId="81" applyNumberFormat="1" applyFont="1" applyBorder="1" applyProtection="1">
      <alignment shrinkToFit="1"/>
    </xf>
    <xf numFmtId="49" fontId="16" fillId="0" borderId="1" xfId="82" applyNumberFormat="1" applyFont="1" applyBorder="1" applyProtection="1">
      <alignment horizontal="right"/>
    </xf>
    <xf numFmtId="0" fontId="15" fillId="0" borderId="1" xfId="2" applyFont="1" applyAlignment="1">
      <alignment vertical="center" wrapText="1"/>
    </xf>
    <xf numFmtId="49" fontId="1" fillId="0" borderId="1" xfId="104" applyNumberFormat="1" applyBorder="1" applyProtection="1"/>
    <xf numFmtId="0" fontId="0" fillId="0" borderId="1" xfId="0" applyBorder="1" applyProtection="1">
      <protection locked="0"/>
    </xf>
    <xf numFmtId="0" fontId="3" fillId="0" borderId="1" xfId="103" applyNumberFormat="1" applyBorder="1" applyProtection="1"/>
    <xf numFmtId="49" fontId="14" fillId="0" borderId="52" xfId="87" applyNumberFormat="1" applyFont="1" applyBorder="1" applyProtection="1">
      <alignment horizontal="center" vertical="center"/>
    </xf>
    <xf numFmtId="49" fontId="17" fillId="0" borderId="52" xfId="87" applyNumberFormat="1" applyFont="1" applyBorder="1" applyProtection="1">
      <alignment horizontal="center" vertical="center"/>
    </xf>
    <xf numFmtId="49" fontId="14" fillId="0" borderId="52" xfId="99" applyNumberFormat="1" applyFont="1" applyBorder="1" applyProtection="1">
      <alignment horizontal="center" vertical="center" shrinkToFit="1"/>
    </xf>
    <xf numFmtId="0" fontId="1" fillId="0" borderId="1" xfId="100" applyNumberFormat="1" applyBorder="1" applyProtection="1">
      <alignment horizontal="left"/>
    </xf>
    <xf numFmtId="0" fontId="16" fillId="0" borderId="34" xfId="59" applyNumberFormat="1" applyFont="1" applyBorder="1" applyAlignment="1" applyProtection="1">
      <alignment horizontal="left" vertical="top" wrapText="1"/>
    </xf>
    <xf numFmtId="0" fontId="16" fillId="0" borderId="34" xfId="94" applyNumberFormat="1" applyFont="1" applyBorder="1" applyAlignment="1" applyProtection="1">
      <alignment vertical="top" wrapText="1"/>
    </xf>
    <xf numFmtId="0" fontId="15" fillId="2" borderId="34" xfId="96" applyNumberFormat="1" applyFont="1" applyBorder="1" applyAlignment="1" applyProtection="1">
      <alignment vertical="top" wrapText="1"/>
    </xf>
    <xf numFmtId="0" fontId="16" fillId="2" borderId="34" xfId="97" applyNumberFormat="1" applyFont="1" applyBorder="1" applyAlignment="1" applyProtection="1">
      <alignment horizontal="left" vertical="top" wrapText="1"/>
    </xf>
    <xf numFmtId="0" fontId="16" fillId="0" borderId="48" xfId="90" applyNumberFormat="1" applyFont="1" applyBorder="1" applyAlignment="1" applyProtection="1">
      <alignment horizontal="left" vertical="top" wrapText="1"/>
    </xf>
    <xf numFmtId="49" fontId="16" fillId="0" borderId="47" xfId="87" applyNumberFormat="1" applyFont="1" applyBorder="1" applyProtection="1">
      <alignment horizontal="center" vertical="center"/>
    </xf>
    <xf numFmtId="0" fontId="16" fillId="0" borderId="34" xfId="33" applyNumberFormat="1" applyFont="1" applyBorder="1" applyProtection="1">
      <alignment horizontal="center" vertical="center"/>
    </xf>
    <xf numFmtId="0" fontId="16" fillId="0" borderId="34" xfId="50" applyNumberFormat="1" applyFont="1" applyBorder="1" applyProtection="1">
      <alignment horizontal="center" vertical="center" shrinkToFit="1"/>
    </xf>
    <xf numFmtId="49" fontId="16" fillId="0" borderId="34" xfId="51" applyNumberFormat="1" applyFont="1" applyBorder="1" applyProtection="1">
      <alignment horizontal="center" vertical="center" shrinkToFit="1"/>
    </xf>
    <xf numFmtId="0" fontId="15" fillId="0" borderId="34" xfId="65" applyNumberFormat="1" applyFont="1" applyBorder="1" applyProtection="1">
      <alignment horizontal="left" wrapText="1"/>
    </xf>
    <xf numFmtId="49" fontId="15" fillId="0" borderId="34" xfId="84" applyNumberFormat="1" applyFont="1" applyBorder="1" applyProtection="1">
      <alignment horizontal="center" vertical="center"/>
    </xf>
    <xf numFmtId="0" fontId="16" fillId="0" borderId="53" xfId="59" applyNumberFormat="1" applyFont="1" applyBorder="1" applyAlignment="1" applyProtection="1">
      <alignment horizontal="left" vertical="top" wrapText="1"/>
    </xf>
    <xf numFmtId="49" fontId="14" fillId="0" borderId="54" xfId="99" applyNumberFormat="1" applyFont="1" applyBorder="1" applyProtection="1">
      <alignment horizontal="center" vertical="center" shrinkToFit="1"/>
    </xf>
    <xf numFmtId="0" fontId="1" fillId="0" borderId="1" xfId="102" applyNumberFormat="1" applyBorder="1" applyProtection="1">
      <alignment horizontal="left"/>
    </xf>
    <xf numFmtId="49" fontId="14" fillId="0" borderId="34" xfId="99" applyNumberFormat="1" applyFont="1" applyBorder="1" applyProtection="1">
      <alignment horizontal="center" vertical="center" shrinkToFit="1"/>
    </xf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6" fillId="0" borderId="20" xfId="33" applyNumberFormat="1" applyFont="1" applyBorder="1" applyProtection="1">
      <alignment horizontal="center" vertical="center"/>
    </xf>
    <xf numFmtId="0" fontId="16" fillId="0" borderId="20" xfId="50" applyNumberFormat="1" applyFont="1" applyBorder="1" applyProtection="1">
      <alignment horizontal="center" vertical="center" shrinkToFit="1"/>
    </xf>
    <xf numFmtId="49" fontId="16" fillId="0" borderId="20" xfId="51" applyNumberFormat="1" applyFont="1" applyBorder="1" applyProtection="1">
      <alignment horizontal="center" vertical="center" shrinkToFit="1"/>
    </xf>
    <xf numFmtId="0" fontId="15" fillId="0" borderId="34" xfId="36" applyNumberFormat="1" applyFont="1" applyBorder="1" applyAlignment="1" applyProtection="1">
      <alignment horizontal="left" vertical="top" wrapText="1"/>
    </xf>
    <xf numFmtId="49" fontId="17" fillId="0" borderId="34" xfId="38" applyNumberFormat="1" applyFont="1" applyBorder="1" applyProtection="1">
      <alignment horizontal="center"/>
    </xf>
    <xf numFmtId="0" fontId="16" fillId="0" borderId="34" xfId="40" applyNumberFormat="1" applyFont="1" applyBorder="1" applyAlignment="1" applyProtection="1">
      <alignment horizontal="left" vertical="top" wrapText="1"/>
    </xf>
    <xf numFmtId="49" fontId="14" fillId="0" borderId="34" xfId="42" applyNumberFormat="1" applyFont="1" applyBorder="1" applyProtection="1">
      <alignment horizontal="center"/>
    </xf>
    <xf numFmtId="49" fontId="14" fillId="0" borderId="34" xfId="61" applyNumberFormat="1" applyFont="1" applyBorder="1" applyProtection="1">
      <alignment horizontal="center" wrapText="1"/>
    </xf>
    <xf numFmtId="4" fontId="14" fillId="0" borderId="1" xfId="32" applyNumberFormat="1" applyFont="1" applyBorder="1" applyProtection="1"/>
    <xf numFmtId="0" fontId="14" fillId="0" borderId="55" xfId="33" applyNumberFormat="1" applyFont="1" applyBorder="1" applyAlignment="1" applyProtection="1">
      <alignment horizontal="center" vertical="top"/>
    </xf>
    <xf numFmtId="0" fontId="14" fillId="0" borderId="55" xfId="34" applyNumberFormat="1" applyFont="1" applyBorder="1" applyProtection="1">
      <alignment horizontal="center" vertical="center"/>
    </xf>
    <xf numFmtId="49" fontId="14" fillId="0" borderId="55" xfId="35" applyNumberFormat="1" applyFont="1" applyBorder="1" applyProtection="1">
      <alignment horizontal="center" vertical="center"/>
    </xf>
    <xf numFmtId="0" fontId="14" fillId="0" borderId="34" xfId="36" applyNumberFormat="1" applyFont="1" applyBorder="1" applyAlignment="1" applyProtection="1">
      <alignment horizontal="left" vertical="top" wrapText="1"/>
    </xf>
    <xf numFmtId="49" fontId="14" fillId="0" borderId="34" xfId="37" applyNumberFormat="1" applyFont="1" applyBorder="1" applyProtection="1">
      <alignment horizontal="center" wrapText="1"/>
    </xf>
    <xf numFmtId="49" fontId="14" fillId="0" borderId="34" xfId="38" applyNumberFormat="1" applyFont="1" applyBorder="1" applyProtection="1">
      <alignment horizontal="center"/>
    </xf>
    <xf numFmtId="0" fontId="17" fillId="0" borderId="34" xfId="44" applyNumberFormat="1" applyFont="1" applyBorder="1" applyAlignment="1" applyProtection="1">
      <alignment horizontal="left" vertical="top" wrapText="1"/>
    </xf>
    <xf numFmtId="49" fontId="14" fillId="0" borderId="34" xfId="46" applyNumberFormat="1" applyFont="1" applyBorder="1" applyProtection="1">
      <alignment horizontal="center"/>
    </xf>
    <xf numFmtId="0" fontId="14" fillId="0" borderId="34" xfId="44" applyNumberFormat="1" applyFont="1" applyBorder="1" applyAlignment="1" applyProtection="1">
      <alignment horizontal="left" vertical="top" wrapText="1"/>
    </xf>
    <xf numFmtId="49" fontId="17" fillId="0" borderId="34" xfId="46" applyNumberFormat="1" applyFont="1" applyBorder="1" applyProtection="1">
      <alignment horizontal="center"/>
    </xf>
    <xf numFmtId="0" fontId="16" fillId="0" borderId="2" xfId="28" applyNumberFormat="1" applyFont="1" applyAlignment="1" applyProtection="1">
      <alignment horizontal="right"/>
    </xf>
    <xf numFmtId="0" fontId="17" fillId="0" borderId="1" xfId="28" applyNumberFormat="1" applyFont="1" applyBorder="1" applyAlignment="1" applyProtection="1"/>
    <xf numFmtId="0" fontId="17" fillId="0" borderId="1" xfId="28" applyFont="1" applyBorder="1" applyAlignment="1"/>
    <xf numFmtId="0" fontId="14" fillId="0" borderId="1" xfId="28" applyFont="1" applyBorder="1" applyAlignment="1">
      <alignment horizontal="right"/>
    </xf>
    <xf numFmtId="166" fontId="14" fillId="0" borderId="34" xfId="39" applyNumberFormat="1" applyFont="1" applyBorder="1" applyProtection="1">
      <alignment horizontal="right" shrinkToFit="1"/>
    </xf>
    <xf numFmtId="166" fontId="17" fillId="0" borderId="34" xfId="47" applyNumberFormat="1" applyFont="1" applyBorder="1" applyProtection="1">
      <alignment horizontal="right" shrinkToFit="1"/>
    </xf>
    <xf numFmtId="166" fontId="14" fillId="0" borderId="34" xfId="47" applyNumberFormat="1" applyFont="1" applyBorder="1" applyProtection="1">
      <alignment horizontal="right" shrinkToFit="1"/>
    </xf>
    <xf numFmtId="166" fontId="14" fillId="0" borderId="23" xfId="47" applyNumberFormat="1" applyFont="1" applyProtection="1">
      <alignment horizontal="right" shrinkToFit="1"/>
    </xf>
    <xf numFmtId="166" fontId="15" fillId="0" borderId="34" xfId="39" applyNumberFormat="1" applyFont="1" applyBorder="1" applyProtection="1">
      <alignment horizontal="right" shrinkToFit="1"/>
    </xf>
    <xf numFmtId="166" fontId="16" fillId="0" borderId="34" xfId="57" applyNumberFormat="1" applyFont="1" applyBorder="1" applyProtection="1">
      <alignment horizontal="right" shrinkToFit="1"/>
    </xf>
    <xf numFmtId="166" fontId="16" fillId="0" borderId="34" xfId="62" applyNumberFormat="1" applyFont="1" applyBorder="1" applyProtection="1">
      <alignment horizontal="right" wrapText="1"/>
    </xf>
    <xf numFmtId="166" fontId="16" fillId="0" borderId="23" xfId="62" applyNumberFormat="1" applyFont="1" applyProtection="1">
      <alignment horizontal="right" wrapText="1"/>
    </xf>
    <xf numFmtId="166" fontId="15" fillId="0" borderId="29" xfId="68" applyNumberFormat="1" applyFont="1" applyProtection="1">
      <alignment horizontal="right" shrinkToFit="1"/>
    </xf>
    <xf numFmtId="49" fontId="15" fillId="0" borderId="2" xfId="80" applyNumberFormat="1" applyFont="1" applyAlignment="1" applyProtection="1">
      <alignment horizontal="right" vertical="center" shrinkToFit="1"/>
    </xf>
    <xf numFmtId="166" fontId="16" fillId="0" borderId="23" xfId="91" applyNumberFormat="1" applyFont="1" applyBorder="1" applyProtection="1">
      <alignment horizontal="right" shrinkToFit="1"/>
    </xf>
    <xf numFmtId="166" fontId="16" fillId="0" borderId="13" xfId="91" applyNumberFormat="1" applyFont="1" applyProtection="1">
      <alignment horizontal="right" shrinkToFit="1"/>
    </xf>
    <xf numFmtId="166" fontId="15" fillId="0" borderId="13" xfId="91" applyNumberFormat="1" applyFont="1" applyProtection="1">
      <alignment horizontal="right" shrinkToFit="1"/>
    </xf>
    <xf numFmtId="166" fontId="16" fillId="0" borderId="20" xfId="91" applyNumberFormat="1" applyFont="1" applyBorder="1" applyProtection="1">
      <alignment horizontal="right" shrinkToFit="1"/>
    </xf>
    <xf numFmtId="166" fontId="16" fillId="0" borderId="34" xfId="91" applyNumberFormat="1" applyFont="1" applyBorder="1" applyProtection="1">
      <alignment horizontal="right" shrinkToFit="1"/>
    </xf>
    <xf numFmtId="0" fontId="17" fillId="0" borderId="1" xfId="2" applyNumberFormat="1" applyFont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right" wrapText="1"/>
      <protection locked="0"/>
    </xf>
    <xf numFmtId="0" fontId="14" fillId="0" borderId="1" xfId="1" applyNumberFormat="1" applyFont="1" applyAlignment="1" applyProtection="1">
      <alignment horizontal="right"/>
    </xf>
    <xf numFmtId="0" fontId="17" fillId="0" borderId="35" xfId="29" applyNumberFormat="1" applyFont="1" applyBorder="1" applyAlignment="1" applyProtection="1">
      <alignment horizontal="center" vertical="top" wrapText="1"/>
    </xf>
    <xf numFmtId="0" fontId="17" fillId="0" borderId="37" xfId="29" applyFont="1" applyBorder="1" applyAlignment="1">
      <alignment horizontal="center" vertical="top" wrapText="1"/>
    </xf>
    <xf numFmtId="0" fontId="17" fillId="0" borderId="38" xfId="29" applyFont="1" applyBorder="1" applyAlignment="1">
      <alignment horizontal="center" vertical="top" wrapText="1"/>
    </xf>
    <xf numFmtId="0" fontId="17" fillId="0" borderId="36" xfId="29" applyNumberFormat="1" applyFont="1" applyBorder="1" applyProtection="1">
      <alignment horizontal="center" vertical="top" wrapText="1"/>
    </xf>
    <xf numFmtId="0" fontId="17" fillId="0" borderId="13" xfId="29" applyFont="1" applyBorder="1">
      <alignment horizontal="center" vertical="top" wrapText="1"/>
    </xf>
    <xf numFmtId="0" fontId="17" fillId="0" borderId="39" xfId="29" applyFont="1" applyBorder="1">
      <alignment horizontal="center" vertical="top" wrapText="1"/>
    </xf>
    <xf numFmtId="0" fontId="17" fillId="0" borderId="40" xfId="29" applyNumberFormat="1" applyFont="1" applyBorder="1" applyProtection="1">
      <alignment horizontal="center" vertical="top" wrapText="1"/>
    </xf>
    <xf numFmtId="0" fontId="17" fillId="0" borderId="41" xfId="29" applyFont="1" applyBorder="1">
      <alignment horizontal="center" vertical="top" wrapText="1"/>
    </xf>
    <xf numFmtId="0" fontId="17" fillId="0" borderId="42" xfId="29" applyFont="1" applyBorder="1">
      <alignment horizontal="center" vertical="top" wrapText="1"/>
    </xf>
    <xf numFmtId="49" fontId="17" fillId="0" borderId="43" xfId="30" applyNumberFormat="1" applyFont="1" applyBorder="1" applyProtection="1">
      <alignment horizontal="center" vertical="top" wrapText="1"/>
    </xf>
    <xf numFmtId="49" fontId="17" fillId="0" borderId="44" xfId="30" applyFont="1" applyBorder="1">
      <alignment horizontal="center" vertical="top" wrapText="1"/>
    </xf>
    <xf numFmtId="49" fontId="17" fillId="0" borderId="45" xfId="30" applyFont="1" applyBorder="1">
      <alignment horizontal="center" vertical="top" wrapText="1"/>
    </xf>
    <xf numFmtId="0" fontId="15" fillId="0" borderId="1" xfId="2" applyNumberFormat="1" applyFont="1" applyAlignment="1" applyProtection="1">
      <alignment horizontal="center" vertical="center" wrapText="1"/>
    </xf>
    <xf numFmtId="0" fontId="15" fillId="0" borderId="1" xfId="2" applyFont="1" applyAlignment="1">
      <alignment horizontal="center" vertical="center" wrapText="1"/>
    </xf>
    <xf numFmtId="0" fontId="15" fillId="0" borderId="13" xfId="29" applyNumberFormat="1" applyFont="1" applyAlignment="1" applyProtection="1">
      <alignment horizontal="center" vertical="center" wrapText="1"/>
    </xf>
    <xf numFmtId="0" fontId="15" fillId="0" borderId="13" xfId="29" applyFont="1" applyAlignment="1">
      <alignment horizontal="center" vertical="center" wrapText="1"/>
    </xf>
    <xf numFmtId="49" fontId="15" fillId="0" borderId="13" xfId="30" applyNumberFormat="1" applyFont="1" applyAlignment="1" applyProtection="1">
      <alignment horizontal="center" vertical="center" wrapText="1"/>
    </xf>
    <xf numFmtId="49" fontId="15" fillId="0" borderId="13" xfId="30" applyFont="1" applyAlignment="1">
      <alignment horizontal="center" vertical="center" wrapText="1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5" fillId="0" borderId="13" xfId="29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0" fontId="15" fillId="0" borderId="20" xfId="29" applyFont="1" applyBorder="1">
      <alignment horizontal="center" vertical="top" wrapText="1"/>
    </xf>
    <xf numFmtId="49" fontId="16" fillId="0" borderId="1" xfId="76" applyNumberFormat="1" applyFont="1" applyAlignment="1" applyProtection="1">
      <alignment horizontal="center"/>
    </xf>
    <xf numFmtId="49" fontId="14" fillId="0" borderId="1" xfId="17" applyNumberFormat="1" applyFont="1" applyAlignment="1" applyProtection="1">
      <alignment horizontal="right"/>
    </xf>
    <xf numFmtId="49" fontId="14" fillId="0" borderId="1" xfId="17" applyNumberFormat="1" applyFont="1" applyAlignment="1" applyProtection="1">
      <alignment horizontal="righ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80" zoomScaleNormal="80" zoomScaleSheetLayoutView="100" workbookViewId="0">
      <selection activeCell="D15" sqref="D15"/>
    </sheetView>
  </sheetViews>
  <sheetFormatPr defaultRowHeight="15" x14ac:dyDescent="0.25"/>
  <cols>
    <col min="1" max="1" width="52" style="21" customWidth="1"/>
    <col min="2" max="2" width="6" style="1" customWidth="1"/>
    <col min="3" max="3" width="22.42578125" style="1" customWidth="1"/>
    <col min="4" max="4" width="14.7109375" style="1" customWidth="1"/>
    <col min="5" max="5" width="19.85546875" style="1" customWidth="1"/>
    <col min="6" max="6" width="9.140625" style="1" hidden="1"/>
    <col min="7" max="16384" width="9.140625" style="1"/>
  </cols>
  <sheetData>
    <row r="1" spans="1:6" x14ac:dyDescent="0.25">
      <c r="A1" s="52"/>
      <c r="B1" s="53"/>
      <c r="C1" s="136" t="s">
        <v>237</v>
      </c>
      <c r="D1" s="136"/>
      <c r="E1" s="42"/>
    </row>
    <row r="2" spans="1:6" ht="27" customHeight="1" x14ac:dyDescent="0.25">
      <c r="A2" s="52"/>
      <c r="B2" s="53"/>
      <c r="C2" s="137" t="s">
        <v>235</v>
      </c>
      <c r="D2" s="137"/>
      <c r="E2" s="43"/>
    </row>
    <row r="3" spans="1:6" ht="12" customHeight="1" x14ac:dyDescent="0.25">
      <c r="A3" s="54"/>
      <c r="B3" s="55"/>
      <c r="C3" s="138" t="s">
        <v>236</v>
      </c>
      <c r="D3" s="138"/>
      <c r="E3" s="44"/>
      <c r="F3" s="2"/>
    </row>
    <row r="4" spans="1:6" ht="26.25" customHeight="1" x14ac:dyDescent="0.25">
      <c r="A4" s="54"/>
      <c r="B4" s="55"/>
      <c r="C4" s="55"/>
      <c r="D4" s="45"/>
      <c r="E4" s="45"/>
      <c r="F4" s="2"/>
    </row>
    <row r="5" spans="1:6" ht="41.25" customHeight="1" x14ac:dyDescent="0.25">
      <c r="A5" s="135" t="s">
        <v>238</v>
      </c>
      <c r="B5" s="135"/>
      <c r="C5" s="135"/>
      <c r="D5" s="135"/>
      <c r="E5" s="46"/>
      <c r="F5" s="4"/>
    </row>
    <row r="6" spans="1:6" ht="14.1" customHeight="1" x14ac:dyDescent="0.25">
      <c r="A6" s="47"/>
      <c r="B6" s="48"/>
      <c r="C6" s="49"/>
      <c r="D6" s="50"/>
      <c r="E6" s="51"/>
      <c r="F6" s="41"/>
    </row>
    <row r="7" spans="1:6" ht="14.1" customHeight="1" x14ac:dyDescent="0.25">
      <c r="A7" s="117"/>
      <c r="B7" s="118"/>
      <c r="C7" s="118"/>
      <c r="D7" s="119" t="s">
        <v>284</v>
      </c>
      <c r="E7" s="118"/>
      <c r="F7" s="8"/>
    </row>
    <row r="8" spans="1:6" ht="12.95" customHeight="1" x14ac:dyDescent="0.25">
      <c r="A8" s="139" t="s">
        <v>239</v>
      </c>
      <c r="B8" s="142" t="s">
        <v>240</v>
      </c>
      <c r="C8" s="145" t="s">
        <v>243</v>
      </c>
      <c r="D8" s="148" t="s">
        <v>244</v>
      </c>
      <c r="E8" s="56"/>
    </row>
    <row r="9" spans="1:6" ht="12" customHeight="1" x14ac:dyDescent="0.25">
      <c r="A9" s="140"/>
      <c r="B9" s="143"/>
      <c r="C9" s="146"/>
      <c r="D9" s="149"/>
      <c r="E9" s="57"/>
    </row>
    <row r="10" spans="1:6" ht="34.5" customHeight="1" x14ac:dyDescent="0.25">
      <c r="A10" s="141"/>
      <c r="B10" s="144"/>
      <c r="C10" s="147"/>
      <c r="D10" s="150"/>
      <c r="E10" s="57"/>
    </row>
    <row r="11" spans="1:6" ht="14.25" customHeight="1" x14ac:dyDescent="0.25">
      <c r="A11" s="106">
        <v>1</v>
      </c>
      <c r="B11" s="107">
        <v>2</v>
      </c>
      <c r="C11" s="107">
        <v>3</v>
      </c>
      <c r="D11" s="108" t="s">
        <v>2</v>
      </c>
      <c r="E11" s="58"/>
    </row>
    <row r="12" spans="1:6" ht="17.25" customHeight="1" x14ac:dyDescent="0.25">
      <c r="A12" s="109" t="s">
        <v>4</v>
      </c>
      <c r="B12" s="110"/>
      <c r="C12" s="111" t="s">
        <v>5</v>
      </c>
      <c r="D12" s="120">
        <v>45713.149469999997</v>
      </c>
      <c r="E12" s="105"/>
    </row>
    <row r="13" spans="1:6" ht="28.5" x14ac:dyDescent="0.25">
      <c r="A13" s="112" t="s">
        <v>242</v>
      </c>
      <c r="B13" s="65" t="s">
        <v>241</v>
      </c>
      <c r="C13" s="113"/>
      <c r="D13" s="121">
        <f>D14+D15+D16+D17+D18+D19+D20+D21+D22+D23+D24+D25+D26+D27+D28+D29+D30</f>
        <v>8160.1815099999994</v>
      </c>
      <c r="E13" s="57"/>
    </row>
    <row r="14" spans="1:6" ht="122.25" customHeight="1" x14ac:dyDescent="0.25">
      <c r="A14" s="114" t="s">
        <v>7</v>
      </c>
      <c r="B14" s="64" t="s">
        <v>241</v>
      </c>
      <c r="C14" s="113" t="s">
        <v>261</v>
      </c>
      <c r="D14" s="122">
        <v>526.77207999999996</v>
      </c>
      <c r="E14" s="57"/>
    </row>
    <row r="15" spans="1:6" ht="165.75" customHeight="1" x14ac:dyDescent="0.25">
      <c r="A15" s="114" t="s">
        <v>8</v>
      </c>
      <c r="B15" s="64" t="s">
        <v>241</v>
      </c>
      <c r="C15" s="113" t="s">
        <v>260</v>
      </c>
      <c r="D15" s="122">
        <v>3.0841599999999998</v>
      </c>
      <c r="E15" s="57"/>
    </row>
    <row r="16" spans="1:6" ht="92.25" customHeight="1" x14ac:dyDescent="0.25">
      <c r="A16" s="114" t="s">
        <v>10</v>
      </c>
      <c r="B16" s="64" t="s">
        <v>241</v>
      </c>
      <c r="C16" s="113" t="s">
        <v>259</v>
      </c>
      <c r="D16" s="122">
        <v>37.397219999999997</v>
      </c>
      <c r="E16" s="57"/>
    </row>
    <row r="17" spans="1:5" ht="91.5" customHeight="1" x14ac:dyDescent="0.25">
      <c r="A17" s="114" t="s">
        <v>11</v>
      </c>
      <c r="B17" s="64" t="s">
        <v>241</v>
      </c>
      <c r="C17" s="113" t="s">
        <v>258</v>
      </c>
      <c r="D17" s="122">
        <v>0.14560000000000001</v>
      </c>
      <c r="E17" s="57"/>
    </row>
    <row r="18" spans="1:5" ht="137.25" customHeight="1" x14ac:dyDescent="0.25">
      <c r="A18" s="114" t="s">
        <v>12</v>
      </c>
      <c r="B18" s="64" t="s">
        <v>241</v>
      </c>
      <c r="C18" s="113" t="s">
        <v>257</v>
      </c>
      <c r="D18" s="122">
        <v>89.002799999999993</v>
      </c>
      <c r="E18" s="57"/>
    </row>
    <row r="19" spans="1:5" ht="137.25" customHeight="1" x14ac:dyDescent="0.25">
      <c r="A19" s="114" t="s">
        <v>13</v>
      </c>
      <c r="B19" s="64" t="s">
        <v>241</v>
      </c>
      <c r="C19" s="113" t="s">
        <v>256</v>
      </c>
      <c r="D19" s="122">
        <v>1.10954</v>
      </c>
      <c r="E19" s="57"/>
    </row>
    <row r="20" spans="1:5" ht="92.25" customHeight="1" x14ac:dyDescent="0.25">
      <c r="A20" s="114" t="s">
        <v>14</v>
      </c>
      <c r="B20" s="64" t="s">
        <v>241</v>
      </c>
      <c r="C20" s="113" t="s">
        <v>255</v>
      </c>
      <c r="D20" s="122">
        <v>35.995780000000003</v>
      </c>
      <c r="E20" s="57"/>
    </row>
    <row r="21" spans="1:5" ht="121.5" customHeight="1" x14ac:dyDescent="0.25">
      <c r="A21" s="114" t="s">
        <v>15</v>
      </c>
      <c r="B21" s="64" t="s">
        <v>241</v>
      </c>
      <c r="C21" s="113" t="s">
        <v>254</v>
      </c>
      <c r="D21" s="122">
        <v>5.8704599999999996</v>
      </c>
      <c r="E21" s="57"/>
    </row>
    <row r="22" spans="1:5" ht="102.75" customHeight="1" x14ac:dyDescent="0.25">
      <c r="A22" s="114" t="s">
        <v>16</v>
      </c>
      <c r="B22" s="64" t="s">
        <v>241</v>
      </c>
      <c r="C22" s="113" t="s">
        <v>253</v>
      </c>
      <c r="D22" s="122">
        <v>249.69613000000001</v>
      </c>
      <c r="E22" s="57"/>
    </row>
    <row r="23" spans="1:5" ht="120" customHeight="1" x14ac:dyDescent="0.25">
      <c r="A23" s="114" t="s">
        <v>17</v>
      </c>
      <c r="B23" s="64" t="s">
        <v>241</v>
      </c>
      <c r="C23" s="113" t="s">
        <v>252</v>
      </c>
      <c r="D23" s="122">
        <v>1675.57239</v>
      </c>
      <c r="E23" s="57"/>
    </row>
    <row r="24" spans="1:5" ht="137.25" customHeight="1" x14ac:dyDescent="0.25">
      <c r="A24" s="114" t="s">
        <v>18</v>
      </c>
      <c r="B24" s="64" t="s">
        <v>241</v>
      </c>
      <c r="C24" s="113" t="s">
        <v>251</v>
      </c>
      <c r="D24" s="122">
        <v>9.8043200000000006</v>
      </c>
      <c r="E24" s="57"/>
    </row>
    <row r="25" spans="1:5" ht="122.25" customHeight="1" x14ac:dyDescent="0.25">
      <c r="A25" s="114" t="s">
        <v>19</v>
      </c>
      <c r="B25" s="64" t="s">
        <v>241</v>
      </c>
      <c r="C25" s="113" t="s">
        <v>250</v>
      </c>
      <c r="D25" s="122">
        <v>1785.2209499999999</v>
      </c>
      <c r="E25" s="57"/>
    </row>
    <row r="26" spans="1:5" ht="123" customHeight="1" x14ac:dyDescent="0.25">
      <c r="A26" s="114" t="s">
        <v>20</v>
      </c>
      <c r="B26" s="64" t="s">
        <v>241</v>
      </c>
      <c r="C26" s="113" t="s">
        <v>249</v>
      </c>
      <c r="D26" s="122">
        <v>-167.53474</v>
      </c>
      <c r="E26" s="57"/>
    </row>
    <row r="27" spans="1:5" ht="93.75" customHeight="1" x14ac:dyDescent="0.25">
      <c r="A27" s="114" t="s">
        <v>21</v>
      </c>
      <c r="B27" s="64" t="s">
        <v>241</v>
      </c>
      <c r="C27" s="113" t="s">
        <v>248</v>
      </c>
      <c r="D27" s="122">
        <v>780.82692999999995</v>
      </c>
      <c r="E27" s="57"/>
    </row>
    <row r="28" spans="1:5" ht="78" customHeight="1" x14ac:dyDescent="0.25">
      <c r="A28" s="114" t="s">
        <v>22</v>
      </c>
      <c r="B28" s="64" t="s">
        <v>241</v>
      </c>
      <c r="C28" s="113" t="s">
        <v>247</v>
      </c>
      <c r="D28" s="122">
        <v>1020.85644</v>
      </c>
      <c r="E28" s="57"/>
    </row>
    <row r="29" spans="1:5" ht="75.75" customHeight="1" x14ac:dyDescent="0.25">
      <c r="A29" s="114" t="s">
        <v>23</v>
      </c>
      <c r="B29" s="64" t="s">
        <v>241</v>
      </c>
      <c r="C29" s="113" t="s">
        <v>246</v>
      </c>
      <c r="D29" s="122">
        <v>1745.47237</v>
      </c>
      <c r="E29" s="57"/>
    </row>
    <row r="30" spans="1:5" ht="135.75" customHeight="1" x14ac:dyDescent="0.25">
      <c r="A30" s="114" t="s">
        <v>24</v>
      </c>
      <c r="B30" s="64" t="s">
        <v>241</v>
      </c>
      <c r="C30" s="113" t="s">
        <v>245</v>
      </c>
      <c r="D30" s="122">
        <v>360.88907999999998</v>
      </c>
      <c r="E30" s="57"/>
    </row>
    <row r="31" spans="1:5" x14ac:dyDescent="0.25">
      <c r="A31" s="112" t="s">
        <v>262</v>
      </c>
      <c r="B31" s="65" t="s">
        <v>0</v>
      </c>
      <c r="C31" s="115"/>
      <c r="D31" s="121">
        <f>D32+D33+D34+D35+D36+D37+D38+D39+D40+D41+D42+D43</f>
        <v>37552.967959999994</v>
      </c>
      <c r="E31" s="57"/>
    </row>
    <row r="32" spans="1:5" ht="79.5" customHeight="1" x14ac:dyDescent="0.25">
      <c r="A32" s="114" t="s">
        <v>25</v>
      </c>
      <c r="B32" s="64" t="s">
        <v>0</v>
      </c>
      <c r="C32" s="113" t="s">
        <v>263</v>
      </c>
      <c r="D32" s="122">
        <v>9.4700000000000006</v>
      </c>
      <c r="E32" s="57"/>
    </row>
    <row r="33" spans="1:6" ht="60" x14ac:dyDescent="0.25">
      <c r="A33" s="114" t="s">
        <v>26</v>
      </c>
      <c r="B33" s="64" t="s">
        <v>0</v>
      </c>
      <c r="C33" s="113" t="s">
        <v>264</v>
      </c>
      <c r="D33" s="122">
        <v>8.0526599999999995</v>
      </c>
      <c r="E33" s="57"/>
    </row>
    <row r="34" spans="1:6" ht="105" x14ac:dyDescent="0.25">
      <c r="A34" s="114" t="s">
        <v>27</v>
      </c>
      <c r="B34" s="64" t="s">
        <v>0</v>
      </c>
      <c r="C34" s="113" t="s">
        <v>265</v>
      </c>
      <c r="D34" s="122">
        <v>0.52295999999999998</v>
      </c>
      <c r="E34" s="57"/>
    </row>
    <row r="35" spans="1:6" ht="153.75" customHeight="1" x14ac:dyDescent="0.25">
      <c r="A35" s="114" t="s">
        <v>28</v>
      </c>
      <c r="B35" s="64" t="s">
        <v>0</v>
      </c>
      <c r="C35" s="113" t="s">
        <v>266</v>
      </c>
      <c r="D35" s="122">
        <v>3.1300000000000001E-2</v>
      </c>
      <c r="E35" s="57"/>
    </row>
    <row r="36" spans="1:6" ht="32.25" customHeight="1" x14ac:dyDescent="0.25">
      <c r="A36" s="114" t="s">
        <v>29</v>
      </c>
      <c r="B36" s="64" t="s">
        <v>0</v>
      </c>
      <c r="C36" s="113" t="s">
        <v>267</v>
      </c>
      <c r="D36" s="122">
        <v>607.09096</v>
      </c>
      <c r="E36" s="57"/>
    </row>
    <row r="37" spans="1:6" ht="45" x14ac:dyDescent="0.25">
      <c r="A37" s="114" t="s">
        <v>30</v>
      </c>
      <c r="B37" s="64" t="s">
        <v>0</v>
      </c>
      <c r="C37" s="113" t="s">
        <v>268</v>
      </c>
      <c r="D37" s="122">
        <v>21521.8</v>
      </c>
      <c r="E37" s="57"/>
    </row>
    <row r="38" spans="1:6" ht="18" customHeight="1" x14ac:dyDescent="0.25">
      <c r="A38" s="61" t="s">
        <v>31</v>
      </c>
      <c r="B38" s="63" t="s">
        <v>0</v>
      </c>
      <c r="C38" s="62" t="s">
        <v>269</v>
      </c>
      <c r="D38" s="123">
        <v>13186.45794</v>
      </c>
      <c r="E38" s="58"/>
    </row>
    <row r="39" spans="1:6" ht="45" x14ac:dyDescent="0.25">
      <c r="A39" s="61" t="s">
        <v>32</v>
      </c>
      <c r="B39" s="64" t="s">
        <v>0</v>
      </c>
      <c r="C39" s="62" t="s">
        <v>270</v>
      </c>
      <c r="D39" s="123">
        <v>0.7</v>
      </c>
      <c r="E39" s="58"/>
    </row>
    <row r="40" spans="1:6" ht="60.75" customHeight="1" x14ac:dyDescent="0.25">
      <c r="A40" s="61" t="s">
        <v>33</v>
      </c>
      <c r="B40" s="64" t="s">
        <v>0</v>
      </c>
      <c r="C40" s="62" t="s">
        <v>271</v>
      </c>
      <c r="D40" s="123">
        <v>624.70000000000005</v>
      </c>
      <c r="E40" s="58"/>
    </row>
    <row r="41" spans="1:6" ht="76.5" customHeight="1" x14ac:dyDescent="0.25">
      <c r="A41" s="61" t="s">
        <v>35</v>
      </c>
      <c r="B41" s="64" t="s">
        <v>0</v>
      </c>
      <c r="C41" s="62" t="s">
        <v>272</v>
      </c>
      <c r="D41" s="123">
        <v>153.44213999999999</v>
      </c>
      <c r="E41" s="58"/>
    </row>
    <row r="42" spans="1:6" ht="30" x14ac:dyDescent="0.25">
      <c r="A42" s="61" t="s">
        <v>36</v>
      </c>
      <c r="B42" s="64" t="s">
        <v>0</v>
      </c>
      <c r="C42" s="62" t="s">
        <v>273</v>
      </c>
      <c r="D42" s="123">
        <v>1390.7</v>
      </c>
      <c r="E42" s="58"/>
    </row>
    <row r="43" spans="1:6" ht="30" x14ac:dyDescent="0.25">
      <c r="A43" s="61" t="s">
        <v>37</v>
      </c>
      <c r="B43" s="64" t="s">
        <v>0</v>
      </c>
      <c r="C43" s="62" t="s">
        <v>274</v>
      </c>
      <c r="D43" s="123">
        <v>50</v>
      </c>
      <c r="E43" s="58"/>
    </row>
    <row r="44" spans="1:6" ht="15" customHeight="1" x14ac:dyDescent="0.25">
      <c r="A44" s="59"/>
      <c r="B44" s="60"/>
      <c r="C44" s="60"/>
      <c r="D44" s="60"/>
      <c r="E44" s="60"/>
      <c r="F44" s="6"/>
    </row>
  </sheetData>
  <mergeCells count="8">
    <mergeCell ref="A5:D5"/>
    <mergeCell ref="C1:D1"/>
    <mergeCell ref="C2:D2"/>
    <mergeCell ref="C3:D3"/>
    <mergeCell ref="A8:A10"/>
    <mergeCell ref="B8:B10"/>
    <mergeCell ref="C8:C10"/>
    <mergeCell ref="D8:D10"/>
  </mergeCells>
  <pageMargins left="0.39374999999999999" right="0.39374999999999999" top="0.39374999999999999" bottom="0.39374999999999999" header="0.51180552999999995" footer="0.5118055299999999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zoomScale="80" zoomScaleNormal="80" zoomScaleSheetLayoutView="100" workbookViewId="0">
      <selection activeCell="C18" sqref="C18"/>
    </sheetView>
  </sheetViews>
  <sheetFormatPr defaultRowHeight="15" x14ac:dyDescent="0.25"/>
  <cols>
    <col min="1" max="1" width="55.7109375" style="1" customWidth="1"/>
    <col min="2" max="2" width="26.85546875" style="1" customWidth="1"/>
    <col min="3" max="3" width="19" style="1" customWidth="1"/>
    <col min="4" max="4" width="9.140625" style="1" hidden="1" customWidth="1"/>
    <col min="5" max="16384" width="9.140625" style="1"/>
  </cols>
  <sheetData>
    <row r="1" spans="1:4" x14ac:dyDescent="0.25">
      <c r="B1" s="136" t="s">
        <v>275</v>
      </c>
      <c r="C1" s="136"/>
    </row>
    <row r="2" spans="1:4" ht="30" customHeight="1" x14ac:dyDescent="0.25">
      <c r="B2" s="137" t="s">
        <v>235</v>
      </c>
      <c r="C2" s="137"/>
    </row>
    <row r="3" spans="1:4" x14ac:dyDescent="0.25">
      <c r="B3" s="136" t="s">
        <v>236</v>
      </c>
      <c r="C3" s="136"/>
    </row>
    <row r="5" spans="1:4" ht="42" customHeight="1" x14ac:dyDescent="0.25">
      <c r="A5" s="151" t="s">
        <v>278</v>
      </c>
      <c r="B5" s="152"/>
      <c r="C5" s="152"/>
      <c r="D5" s="3"/>
    </row>
    <row r="6" spans="1:4" ht="19.5" customHeight="1" x14ac:dyDescent="0.25">
      <c r="A6" s="23"/>
      <c r="B6" s="23"/>
      <c r="C6" s="116" t="s">
        <v>284</v>
      </c>
      <c r="D6" s="3"/>
    </row>
    <row r="7" spans="1:4" ht="12" customHeight="1" x14ac:dyDescent="0.25">
      <c r="A7" s="153" t="s">
        <v>1</v>
      </c>
      <c r="B7" s="153" t="s">
        <v>276</v>
      </c>
      <c r="C7" s="155" t="s">
        <v>244</v>
      </c>
      <c r="D7" s="9"/>
    </row>
    <row r="8" spans="1:4" ht="12" customHeight="1" x14ac:dyDescent="0.25">
      <c r="A8" s="154"/>
      <c r="B8" s="154"/>
      <c r="C8" s="156"/>
      <c r="D8" s="9"/>
    </row>
    <row r="9" spans="1:4" ht="11.1" customHeight="1" x14ac:dyDescent="0.25">
      <c r="A9" s="154"/>
      <c r="B9" s="154"/>
      <c r="C9" s="156"/>
      <c r="D9" s="9"/>
    </row>
    <row r="10" spans="1:4" ht="17.25" customHeight="1" x14ac:dyDescent="0.25">
      <c r="A10" s="97">
        <v>1</v>
      </c>
      <c r="B10" s="98">
        <v>2</v>
      </c>
      <c r="C10" s="99" t="s">
        <v>277</v>
      </c>
      <c r="D10" s="10"/>
    </row>
    <row r="11" spans="1:4" ht="16.5" customHeight="1" x14ac:dyDescent="0.25">
      <c r="A11" s="100" t="s">
        <v>38</v>
      </c>
      <c r="B11" s="101" t="s">
        <v>5</v>
      </c>
      <c r="C11" s="124">
        <v>46807.93937</v>
      </c>
      <c r="D11" s="95"/>
    </row>
    <row r="12" spans="1:4" ht="18.75" customHeight="1" x14ac:dyDescent="0.25">
      <c r="A12" s="102" t="s">
        <v>6</v>
      </c>
      <c r="B12" s="103"/>
      <c r="C12" s="125"/>
      <c r="D12" s="95"/>
    </row>
    <row r="13" spans="1:4" ht="31.5" x14ac:dyDescent="0.25">
      <c r="A13" s="80" t="s">
        <v>39</v>
      </c>
      <c r="B13" s="104" t="s">
        <v>40</v>
      </c>
      <c r="C13" s="126">
        <v>22.888529999999999</v>
      </c>
      <c r="D13" s="96"/>
    </row>
    <row r="14" spans="1:4" ht="78.75" x14ac:dyDescent="0.25">
      <c r="A14" s="80" t="s">
        <v>41</v>
      </c>
      <c r="B14" s="104" t="s">
        <v>42</v>
      </c>
      <c r="C14" s="126">
        <v>22.888529999999999</v>
      </c>
      <c r="D14" s="96"/>
    </row>
    <row r="15" spans="1:4" ht="31.5" x14ac:dyDescent="0.25">
      <c r="A15" s="80" t="s">
        <v>43</v>
      </c>
      <c r="B15" s="104" t="s">
        <v>44</v>
      </c>
      <c r="C15" s="126">
        <v>22.888529999999999</v>
      </c>
      <c r="D15" s="96"/>
    </row>
    <row r="16" spans="1:4" ht="49.5" customHeight="1" x14ac:dyDescent="0.25">
      <c r="A16" s="80" t="s">
        <v>45</v>
      </c>
      <c r="B16" s="104" t="s">
        <v>46</v>
      </c>
      <c r="C16" s="126">
        <v>22.888529999999999</v>
      </c>
      <c r="D16" s="96"/>
    </row>
    <row r="17" spans="1:4" ht="31.5" x14ac:dyDescent="0.25">
      <c r="A17" s="80" t="s">
        <v>39</v>
      </c>
      <c r="B17" s="104" t="s">
        <v>47</v>
      </c>
      <c r="C17" s="126">
        <v>15345.31078</v>
      </c>
      <c r="D17" s="96"/>
    </row>
    <row r="18" spans="1:4" ht="78.75" x14ac:dyDescent="0.25">
      <c r="A18" s="80" t="s">
        <v>41</v>
      </c>
      <c r="B18" s="104" t="s">
        <v>48</v>
      </c>
      <c r="C18" s="126">
        <v>13103.61197</v>
      </c>
      <c r="D18" s="96"/>
    </row>
    <row r="19" spans="1:4" ht="31.5" x14ac:dyDescent="0.25">
      <c r="A19" s="80" t="s">
        <v>43</v>
      </c>
      <c r="B19" s="104" t="s">
        <v>49</v>
      </c>
      <c r="C19" s="126">
        <v>13103.61197</v>
      </c>
      <c r="D19" s="96"/>
    </row>
    <row r="20" spans="1:4" ht="31.5" x14ac:dyDescent="0.25">
      <c r="A20" s="80" t="s">
        <v>50</v>
      </c>
      <c r="B20" s="104" t="s">
        <v>51</v>
      </c>
      <c r="C20" s="126">
        <v>10052.82734</v>
      </c>
      <c r="D20" s="96"/>
    </row>
    <row r="21" spans="1:4" ht="51.75" customHeight="1" x14ac:dyDescent="0.25">
      <c r="A21" s="80" t="s">
        <v>45</v>
      </c>
      <c r="B21" s="104" t="s">
        <v>52</v>
      </c>
      <c r="C21" s="126">
        <v>3050.7846300000001</v>
      </c>
      <c r="D21" s="96"/>
    </row>
    <row r="22" spans="1:4" ht="31.5" x14ac:dyDescent="0.25">
      <c r="A22" s="80" t="s">
        <v>53</v>
      </c>
      <c r="B22" s="104" t="s">
        <v>54</v>
      </c>
      <c r="C22" s="126">
        <v>1299.2831100000001</v>
      </c>
      <c r="D22" s="96"/>
    </row>
    <row r="23" spans="1:4" ht="33.75" customHeight="1" x14ac:dyDescent="0.25">
      <c r="A23" s="80" t="s">
        <v>55</v>
      </c>
      <c r="B23" s="104" t="s">
        <v>56</v>
      </c>
      <c r="C23" s="126">
        <v>1299.2831100000001</v>
      </c>
      <c r="D23" s="96"/>
    </row>
    <row r="24" spans="1:4" ht="15.75" x14ac:dyDescent="0.25">
      <c r="A24" s="80" t="s">
        <v>57</v>
      </c>
      <c r="B24" s="104" t="s">
        <v>58</v>
      </c>
      <c r="C24" s="126">
        <v>1299.2831100000001</v>
      </c>
      <c r="D24" s="96"/>
    </row>
    <row r="25" spans="1:4" ht="19.5" customHeight="1" x14ac:dyDescent="0.25">
      <c r="A25" s="80" t="s">
        <v>59</v>
      </c>
      <c r="B25" s="104" t="s">
        <v>60</v>
      </c>
      <c r="C25" s="126">
        <v>51.139659999999999</v>
      </c>
      <c r="D25" s="96"/>
    </row>
    <row r="26" spans="1:4" ht="31.5" x14ac:dyDescent="0.25">
      <c r="A26" s="80" t="s">
        <v>61</v>
      </c>
      <c r="B26" s="104" t="s">
        <v>62</v>
      </c>
      <c r="C26" s="126">
        <v>51.139659999999999</v>
      </c>
      <c r="D26" s="96"/>
    </row>
    <row r="27" spans="1:4" ht="47.25" x14ac:dyDescent="0.25">
      <c r="A27" s="80" t="s">
        <v>63</v>
      </c>
      <c r="B27" s="104" t="s">
        <v>64</v>
      </c>
      <c r="C27" s="126">
        <v>51.139659999999999</v>
      </c>
      <c r="D27" s="96"/>
    </row>
    <row r="28" spans="1:4" ht="15.75" x14ac:dyDescent="0.25">
      <c r="A28" s="80" t="s">
        <v>65</v>
      </c>
      <c r="B28" s="104" t="s">
        <v>66</v>
      </c>
      <c r="C28" s="126">
        <v>891.27603999999997</v>
      </c>
      <c r="D28" s="96"/>
    </row>
    <row r="29" spans="1:4" ht="15.75" x14ac:dyDescent="0.25">
      <c r="A29" s="80" t="s">
        <v>67</v>
      </c>
      <c r="B29" s="104" t="s">
        <v>68</v>
      </c>
      <c r="C29" s="126">
        <v>369.59300000000002</v>
      </c>
      <c r="D29" s="96"/>
    </row>
    <row r="30" spans="1:4" ht="47.25" x14ac:dyDescent="0.25">
      <c r="A30" s="80" t="s">
        <v>69</v>
      </c>
      <c r="B30" s="104" t="s">
        <v>70</v>
      </c>
      <c r="C30" s="126">
        <v>369.59300000000002</v>
      </c>
      <c r="D30" s="96"/>
    </row>
    <row r="31" spans="1:4" ht="15.75" x14ac:dyDescent="0.25">
      <c r="A31" s="80" t="s">
        <v>71</v>
      </c>
      <c r="B31" s="104" t="s">
        <v>72</v>
      </c>
      <c r="C31" s="126">
        <v>521.68304000000001</v>
      </c>
      <c r="D31" s="96"/>
    </row>
    <row r="32" spans="1:4" ht="15.75" x14ac:dyDescent="0.25">
      <c r="A32" s="80" t="s">
        <v>73</v>
      </c>
      <c r="B32" s="104" t="s">
        <v>74</v>
      </c>
      <c r="C32" s="126">
        <v>4.7370000000000001</v>
      </c>
      <c r="D32" s="96"/>
    </row>
    <row r="33" spans="1:4" ht="15.75" x14ac:dyDescent="0.25">
      <c r="A33" s="80" t="s">
        <v>75</v>
      </c>
      <c r="B33" s="104" t="s">
        <v>76</v>
      </c>
      <c r="C33" s="126">
        <v>516.94604000000004</v>
      </c>
      <c r="D33" s="96"/>
    </row>
    <row r="34" spans="1:4" ht="97.5" customHeight="1" x14ac:dyDescent="0.25">
      <c r="A34" s="80" t="s">
        <v>77</v>
      </c>
      <c r="B34" s="104" t="s">
        <v>78</v>
      </c>
      <c r="C34" s="126">
        <v>0.7</v>
      </c>
      <c r="D34" s="96"/>
    </row>
    <row r="35" spans="1:4" ht="31.5" x14ac:dyDescent="0.25">
      <c r="A35" s="80" t="s">
        <v>53</v>
      </c>
      <c r="B35" s="104" t="s">
        <v>79</v>
      </c>
      <c r="C35" s="126">
        <v>0.7</v>
      </c>
      <c r="D35" s="96"/>
    </row>
    <row r="36" spans="1:4" ht="37.5" customHeight="1" x14ac:dyDescent="0.25">
      <c r="A36" s="80" t="s">
        <v>55</v>
      </c>
      <c r="B36" s="104" t="s">
        <v>80</v>
      </c>
      <c r="C36" s="126">
        <v>0.7</v>
      </c>
      <c r="D36" s="96"/>
    </row>
    <row r="37" spans="1:4" ht="15.75" x14ac:dyDescent="0.25">
      <c r="A37" s="80" t="s">
        <v>57</v>
      </c>
      <c r="B37" s="104" t="s">
        <v>81</v>
      </c>
      <c r="C37" s="126">
        <v>0.7</v>
      </c>
      <c r="D37" s="96"/>
    </row>
    <row r="38" spans="1:4" ht="31.5" x14ac:dyDescent="0.25">
      <c r="A38" s="80" t="s">
        <v>82</v>
      </c>
      <c r="B38" s="104" t="s">
        <v>83</v>
      </c>
      <c r="C38" s="126" t="s">
        <v>9</v>
      </c>
      <c r="D38" s="96"/>
    </row>
    <row r="39" spans="1:4" ht="15.75" x14ac:dyDescent="0.25">
      <c r="A39" s="80" t="s">
        <v>65</v>
      </c>
      <c r="B39" s="104" t="s">
        <v>84</v>
      </c>
      <c r="C39" s="126" t="s">
        <v>9</v>
      </c>
      <c r="D39" s="96"/>
    </row>
    <row r="40" spans="1:4" ht="15.75" x14ac:dyDescent="0.25">
      <c r="A40" s="80" t="s">
        <v>85</v>
      </c>
      <c r="B40" s="104" t="s">
        <v>86</v>
      </c>
      <c r="C40" s="126" t="s">
        <v>9</v>
      </c>
      <c r="D40" s="96"/>
    </row>
    <row r="41" spans="1:4" ht="47.25" x14ac:dyDescent="0.25">
      <c r="A41" s="80" t="s">
        <v>87</v>
      </c>
      <c r="B41" s="104" t="s">
        <v>88</v>
      </c>
      <c r="C41" s="126">
        <v>5452.18786</v>
      </c>
      <c r="D41" s="96"/>
    </row>
    <row r="42" spans="1:4" ht="78.75" x14ac:dyDescent="0.25">
      <c r="A42" s="80" t="s">
        <v>41</v>
      </c>
      <c r="B42" s="104" t="s">
        <v>89</v>
      </c>
      <c r="C42" s="126">
        <v>4699.1715899999999</v>
      </c>
      <c r="D42" s="96"/>
    </row>
    <row r="43" spans="1:4" ht="21" customHeight="1" x14ac:dyDescent="0.25">
      <c r="A43" s="80" t="s">
        <v>90</v>
      </c>
      <c r="B43" s="104" t="s">
        <v>91</v>
      </c>
      <c r="C43" s="126">
        <v>4699.1715899999999</v>
      </c>
      <c r="D43" s="96"/>
    </row>
    <row r="44" spans="1:4" ht="15.75" x14ac:dyDescent="0.25">
      <c r="A44" s="80" t="s">
        <v>92</v>
      </c>
      <c r="B44" s="104" t="s">
        <v>93</v>
      </c>
      <c r="C44" s="126">
        <v>3551.3591000000001</v>
      </c>
      <c r="D44" s="96"/>
    </row>
    <row r="45" spans="1:4" ht="50.25" customHeight="1" x14ac:dyDescent="0.25">
      <c r="A45" s="80" t="s">
        <v>94</v>
      </c>
      <c r="B45" s="104" t="s">
        <v>95</v>
      </c>
      <c r="C45" s="126">
        <v>1147.81249</v>
      </c>
      <c r="D45" s="96"/>
    </row>
    <row r="46" spans="1:4" ht="31.5" x14ac:dyDescent="0.25">
      <c r="A46" s="80" t="s">
        <v>53</v>
      </c>
      <c r="B46" s="104" t="s">
        <v>96</v>
      </c>
      <c r="C46" s="126">
        <v>751.95100000000002</v>
      </c>
      <c r="D46" s="96"/>
    </row>
    <row r="47" spans="1:4" ht="36" customHeight="1" x14ac:dyDescent="0.25">
      <c r="A47" s="80" t="s">
        <v>55</v>
      </c>
      <c r="B47" s="104" t="s">
        <v>97</v>
      </c>
      <c r="C47" s="126">
        <v>751.95100000000002</v>
      </c>
      <c r="D47" s="96"/>
    </row>
    <row r="48" spans="1:4" ht="15.75" x14ac:dyDescent="0.25">
      <c r="A48" s="80" t="s">
        <v>57</v>
      </c>
      <c r="B48" s="104" t="s">
        <v>98</v>
      </c>
      <c r="C48" s="126">
        <v>751.95100000000002</v>
      </c>
      <c r="D48" s="96"/>
    </row>
    <row r="49" spans="1:4" ht="15.75" x14ac:dyDescent="0.25">
      <c r="A49" s="80" t="s">
        <v>65</v>
      </c>
      <c r="B49" s="104" t="s">
        <v>99</v>
      </c>
      <c r="C49" s="126">
        <v>1.0652699999999999</v>
      </c>
      <c r="D49" s="96"/>
    </row>
    <row r="50" spans="1:4" ht="15.75" x14ac:dyDescent="0.25">
      <c r="A50" s="80" t="s">
        <v>71</v>
      </c>
      <c r="B50" s="104" t="s">
        <v>100</v>
      </c>
      <c r="C50" s="126">
        <v>1.0652699999999999</v>
      </c>
      <c r="D50" s="96"/>
    </row>
    <row r="51" spans="1:4" ht="15.75" x14ac:dyDescent="0.25">
      <c r="A51" s="80" t="s">
        <v>75</v>
      </c>
      <c r="B51" s="104" t="s">
        <v>101</v>
      </c>
      <c r="C51" s="126">
        <v>1.0652699999999999</v>
      </c>
      <c r="D51" s="96"/>
    </row>
    <row r="52" spans="1:4" ht="20.25" customHeight="1" x14ac:dyDescent="0.25">
      <c r="A52" s="80" t="s">
        <v>102</v>
      </c>
      <c r="B52" s="104" t="s">
        <v>103</v>
      </c>
      <c r="C52" s="126">
        <v>19</v>
      </c>
      <c r="D52" s="96"/>
    </row>
    <row r="53" spans="1:4" ht="31.5" x14ac:dyDescent="0.25">
      <c r="A53" s="80" t="s">
        <v>53</v>
      </c>
      <c r="B53" s="104" t="s">
        <v>104</v>
      </c>
      <c r="C53" s="126">
        <v>19</v>
      </c>
      <c r="D53" s="96"/>
    </row>
    <row r="54" spans="1:4" ht="36" customHeight="1" x14ac:dyDescent="0.25">
      <c r="A54" s="80" t="s">
        <v>55</v>
      </c>
      <c r="B54" s="104" t="s">
        <v>105</v>
      </c>
      <c r="C54" s="126">
        <v>19</v>
      </c>
      <c r="D54" s="96"/>
    </row>
    <row r="55" spans="1:4" ht="15.75" x14ac:dyDescent="0.25">
      <c r="A55" s="80" t="s">
        <v>57</v>
      </c>
      <c r="B55" s="104" t="s">
        <v>106</v>
      </c>
      <c r="C55" s="126">
        <v>19</v>
      </c>
      <c r="D55" s="96"/>
    </row>
    <row r="56" spans="1:4" ht="47.25" x14ac:dyDescent="0.25">
      <c r="A56" s="80" t="s">
        <v>107</v>
      </c>
      <c r="B56" s="104" t="s">
        <v>108</v>
      </c>
      <c r="C56" s="126">
        <v>624.70000000000005</v>
      </c>
      <c r="D56" s="96"/>
    </row>
    <row r="57" spans="1:4" ht="78.75" x14ac:dyDescent="0.25">
      <c r="A57" s="80" t="s">
        <v>41</v>
      </c>
      <c r="B57" s="104" t="s">
        <v>109</v>
      </c>
      <c r="C57" s="126">
        <v>605.95888000000002</v>
      </c>
      <c r="D57" s="96"/>
    </row>
    <row r="58" spans="1:4" ht="31.5" x14ac:dyDescent="0.25">
      <c r="A58" s="80" t="s">
        <v>43</v>
      </c>
      <c r="B58" s="104" t="s">
        <v>110</v>
      </c>
      <c r="C58" s="126">
        <v>605.95888000000002</v>
      </c>
      <c r="D58" s="96"/>
    </row>
    <row r="59" spans="1:4" ht="31.5" x14ac:dyDescent="0.25">
      <c r="A59" s="80" t="s">
        <v>50</v>
      </c>
      <c r="B59" s="104" t="s">
        <v>111</v>
      </c>
      <c r="C59" s="126">
        <v>476.74139000000002</v>
      </c>
      <c r="D59" s="96"/>
    </row>
    <row r="60" spans="1:4" ht="51" customHeight="1" x14ac:dyDescent="0.25">
      <c r="A60" s="80" t="s">
        <v>45</v>
      </c>
      <c r="B60" s="104" t="s">
        <v>112</v>
      </c>
      <c r="C60" s="126">
        <v>129.21749</v>
      </c>
      <c r="D60" s="96"/>
    </row>
    <row r="61" spans="1:4" ht="31.5" x14ac:dyDescent="0.25">
      <c r="A61" s="80" t="s">
        <v>53</v>
      </c>
      <c r="B61" s="104" t="s">
        <v>113</v>
      </c>
      <c r="C61" s="126">
        <v>18.741119999999999</v>
      </c>
      <c r="D61" s="96"/>
    </row>
    <row r="62" spans="1:4" ht="35.25" customHeight="1" x14ac:dyDescent="0.25">
      <c r="A62" s="80" t="s">
        <v>55</v>
      </c>
      <c r="B62" s="104" t="s">
        <v>114</v>
      </c>
      <c r="C62" s="126">
        <v>18.741119999999999</v>
      </c>
      <c r="D62" s="96"/>
    </row>
    <row r="63" spans="1:4" ht="15.75" x14ac:dyDescent="0.25">
      <c r="A63" s="80" t="s">
        <v>57</v>
      </c>
      <c r="B63" s="104" t="s">
        <v>115</v>
      </c>
      <c r="C63" s="126">
        <v>18.741119999999999</v>
      </c>
      <c r="D63" s="96"/>
    </row>
    <row r="64" spans="1:4" ht="15.75" x14ac:dyDescent="0.25">
      <c r="A64" s="80" t="s">
        <v>116</v>
      </c>
      <c r="B64" s="104" t="s">
        <v>117</v>
      </c>
      <c r="C64" s="126">
        <v>40.68</v>
      </c>
      <c r="D64" s="96"/>
    </row>
    <row r="65" spans="1:4" ht="31.5" x14ac:dyDescent="0.25">
      <c r="A65" s="80" t="s">
        <v>53</v>
      </c>
      <c r="B65" s="104" t="s">
        <v>118</v>
      </c>
      <c r="C65" s="126">
        <v>40.68</v>
      </c>
      <c r="D65" s="96"/>
    </row>
    <row r="66" spans="1:4" ht="36.75" customHeight="1" x14ac:dyDescent="0.25">
      <c r="A66" s="80" t="s">
        <v>55</v>
      </c>
      <c r="B66" s="104" t="s">
        <v>119</v>
      </c>
      <c r="C66" s="126">
        <v>40.68</v>
      </c>
      <c r="D66" s="96"/>
    </row>
    <row r="67" spans="1:4" ht="15.75" x14ac:dyDescent="0.25">
      <c r="A67" s="80" t="s">
        <v>57</v>
      </c>
      <c r="B67" s="104" t="s">
        <v>120</v>
      </c>
      <c r="C67" s="126">
        <v>40.68</v>
      </c>
      <c r="D67" s="96"/>
    </row>
    <row r="68" spans="1:4" ht="15.75" x14ac:dyDescent="0.25">
      <c r="A68" s="80" t="s">
        <v>116</v>
      </c>
      <c r="B68" s="104" t="s">
        <v>121</v>
      </c>
      <c r="C68" s="126">
        <v>1484.1116300000001</v>
      </c>
      <c r="D68" s="96"/>
    </row>
    <row r="69" spans="1:4" ht="31.5" x14ac:dyDescent="0.25">
      <c r="A69" s="80" t="s">
        <v>53</v>
      </c>
      <c r="B69" s="104" t="s">
        <v>122</v>
      </c>
      <c r="C69" s="126">
        <v>1484.1116300000001</v>
      </c>
      <c r="D69" s="96"/>
    </row>
    <row r="70" spans="1:4" ht="37.5" customHeight="1" x14ac:dyDescent="0.25">
      <c r="A70" s="80" t="s">
        <v>55</v>
      </c>
      <c r="B70" s="104" t="s">
        <v>123</v>
      </c>
      <c r="C70" s="126">
        <v>1484.1116300000001</v>
      </c>
      <c r="D70" s="96"/>
    </row>
    <row r="71" spans="1:4" ht="15.75" x14ac:dyDescent="0.25">
      <c r="A71" s="80" t="s">
        <v>57</v>
      </c>
      <c r="B71" s="104" t="s">
        <v>124</v>
      </c>
      <c r="C71" s="126">
        <v>1484.1116300000001</v>
      </c>
      <c r="D71" s="96"/>
    </row>
    <row r="72" spans="1:4" ht="78.75" x14ac:dyDescent="0.25">
      <c r="A72" s="80" t="s">
        <v>125</v>
      </c>
      <c r="B72" s="104" t="s">
        <v>126</v>
      </c>
      <c r="C72" s="126">
        <v>13411.037319999999</v>
      </c>
      <c r="D72" s="96"/>
    </row>
    <row r="73" spans="1:4" ht="31.5" x14ac:dyDescent="0.25">
      <c r="A73" s="80" t="s">
        <v>53</v>
      </c>
      <c r="B73" s="104" t="s">
        <v>127</v>
      </c>
      <c r="C73" s="126">
        <v>13411.037319999999</v>
      </c>
      <c r="D73" s="96"/>
    </row>
    <row r="74" spans="1:4" ht="37.5" customHeight="1" x14ac:dyDescent="0.25">
      <c r="A74" s="80" t="s">
        <v>55</v>
      </c>
      <c r="B74" s="104" t="s">
        <v>128</v>
      </c>
      <c r="C74" s="126">
        <v>13411.037319999999</v>
      </c>
      <c r="D74" s="96"/>
    </row>
    <row r="75" spans="1:4" ht="47.25" x14ac:dyDescent="0.25">
      <c r="A75" s="80" t="s">
        <v>129</v>
      </c>
      <c r="B75" s="104" t="s">
        <v>130</v>
      </c>
      <c r="C75" s="126">
        <v>13411.037319999999</v>
      </c>
      <c r="D75" s="96"/>
    </row>
    <row r="76" spans="1:4" ht="21" customHeight="1" x14ac:dyDescent="0.25">
      <c r="A76" s="80" t="s">
        <v>102</v>
      </c>
      <c r="B76" s="104" t="s">
        <v>131</v>
      </c>
      <c r="C76" s="126">
        <v>30</v>
      </c>
      <c r="D76" s="96"/>
    </row>
    <row r="77" spans="1:4" ht="31.5" x14ac:dyDescent="0.25">
      <c r="A77" s="80" t="s">
        <v>53</v>
      </c>
      <c r="B77" s="104" t="s">
        <v>132</v>
      </c>
      <c r="C77" s="126">
        <v>30</v>
      </c>
      <c r="D77" s="96"/>
    </row>
    <row r="78" spans="1:4" ht="36" customHeight="1" x14ac:dyDescent="0.25">
      <c r="A78" s="80" t="s">
        <v>55</v>
      </c>
      <c r="B78" s="104" t="s">
        <v>133</v>
      </c>
      <c r="C78" s="126">
        <v>30</v>
      </c>
      <c r="D78" s="96"/>
    </row>
    <row r="79" spans="1:4" ht="15.75" x14ac:dyDescent="0.25">
      <c r="A79" s="80" t="s">
        <v>57</v>
      </c>
      <c r="B79" s="104" t="s">
        <v>134</v>
      </c>
      <c r="C79" s="126">
        <v>30</v>
      </c>
      <c r="D79" s="96"/>
    </row>
    <row r="80" spans="1:4" ht="15.75" x14ac:dyDescent="0.25">
      <c r="A80" s="80" t="s">
        <v>135</v>
      </c>
      <c r="B80" s="104" t="s">
        <v>136</v>
      </c>
      <c r="C80" s="126">
        <v>437.49405000000002</v>
      </c>
      <c r="D80" s="96"/>
    </row>
    <row r="81" spans="1:4" ht="31.5" x14ac:dyDescent="0.25">
      <c r="A81" s="80" t="s">
        <v>53</v>
      </c>
      <c r="B81" s="104" t="s">
        <v>137</v>
      </c>
      <c r="C81" s="126">
        <v>437.49405000000002</v>
      </c>
      <c r="D81" s="96"/>
    </row>
    <row r="82" spans="1:4" ht="36.75" customHeight="1" x14ac:dyDescent="0.25">
      <c r="A82" s="80" t="s">
        <v>55</v>
      </c>
      <c r="B82" s="104" t="s">
        <v>138</v>
      </c>
      <c r="C82" s="126">
        <v>437.49405000000002</v>
      </c>
      <c r="D82" s="96"/>
    </row>
    <row r="83" spans="1:4" ht="15.75" x14ac:dyDescent="0.25">
      <c r="A83" s="80" t="s">
        <v>57</v>
      </c>
      <c r="B83" s="104" t="s">
        <v>139</v>
      </c>
      <c r="C83" s="126">
        <v>19.727720000000001</v>
      </c>
      <c r="D83" s="96"/>
    </row>
    <row r="84" spans="1:4" ht="15.75" x14ac:dyDescent="0.25">
      <c r="A84" s="80" t="s">
        <v>140</v>
      </c>
      <c r="B84" s="104" t="s">
        <v>141</v>
      </c>
      <c r="C84" s="126">
        <v>417.76632999999998</v>
      </c>
      <c r="D84" s="96"/>
    </row>
    <row r="85" spans="1:4" ht="31.5" x14ac:dyDescent="0.25">
      <c r="A85" s="80" t="s">
        <v>142</v>
      </c>
      <c r="B85" s="104" t="s">
        <v>143</v>
      </c>
      <c r="C85" s="126">
        <v>26.25</v>
      </c>
      <c r="D85" s="96"/>
    </row>
    <row r="86" spans="1:4" ht="31.5" x14ac:dyDescent="0.25">
      <c r="A86" s="80" t="s">
        <v>53</v>
      </c>
      <c r="B86" s="104" t="s">
        <v>144</v>
      </c>
      <c r="C86" s="126">
        <v>26.25</v>
      </c>
      <c r="D86" s="96"/>
    </row>
    <row r="87" spans="1:4" ht="35.25" customHeight="1" x14ac:dyDescent="0.25">
      <c r="A87" s="80" t="s">
        <v>55</v>
      </c>
      <c r="B87" s="104" t="s">
        <v>145</v>
      </c>
      <c r="C87" s="126">
        <v>26.25</v>
      </c>
      <c r="D87" s="96"/>
    </row>
    <row r="88" spans="1:4" ht="15.75" x14ac:dyDescent="0.25">
      <c r="A88" s="80" t="s">
        <v>57</v>
      </c>
      <c r="B88" s="104" t="s">
        <v>146</v>
      </c>
      <c r="C88" s="126">
        <v>26.25</v>
      </c>
      <c r="D88" s="96"/>
    </row>
    <row r="89" spans="1:4" ht="31.5" x14ac:dyDescent="0.25">
      <c r="A89" s="80" t="s">
        <v>147</v>
      </c>
      <c r="B89" s="104" t="s">
        <v>148</v>
      </c>
      <c r="C89" s="126">
        <v>286.07172000000003</v>
      </c>
      <c r="D89" s="96"/>
    </row>
    <row r="90" spans="1:4" ht="31.5" x14ac:dyDescent="0.25">
      <c r="A90" s="80" t="s">
        <v>53</v>
      </c>
      <c r="B90" s="104" t="s">
        <v>149</v>
      </c>
      <c r="C90" s="126">
        <v>286.07172000000003</v>
      </c>
      <c r="D90" s="96"/>
    </row>
    <row r="91" spans="1:4" ht="36.75" customHeight="1" x14ac:dyDescent="0.25">
      <c r="A91" s="80" t="s">
        <v>55</v>
      </c>
      <c r="B91" s="104" t="s">
        <v>150</v>
      </c>
      <c r="C91" s="126">
        <v>286.07172000000003</v>
      </c>
      <c r="D91" s="96"/>
    </row>
    <row r="92" spans="1:4" ht="15.75" x14ac:dyDescent="0.25">
      <c r="A92" s="80" t="s">
        <v>57</v>
      </c>
      <c r="B92" s="104" t="s">
        <v>151</v>
      </c>
      <c r="C92" s="126">
        <v>286.07172000000003</v>
      </c>
      <c r="D92" s="96"/>
    </row>
    <row r="93" spans="1:4" ht="31.5" x14ac:dyDescent="0.25">
      <c r="A93" s="80" t="s">
        <v>39</v>
      </c>
      <c r="B93" s="104" t="s">
        <v>152</v>
      </c>
      <c r="C93" s="126">
        <v>149.19999999999999</v>
      </c>
      <c r="D93" s="96"/>
    </row>
    <row r="94" spans="1:4" ht="31.5" x14ac:dyDescent="0.25">
      <c r="A94" s="80" t="s">
        <v>53</v>
      </c>
      <c r="B94" s="104" t="s">
        <v>153</v>
      </c>
      <c r="C94" s="126">
        <v>149.19999999999999</v>
      </c>
      <c r="D94" s="96"/>
    </row>
    <row r="95" spans="1:4" ht="35.25" customHeight="1" x14ac:dyDescent="0.25">
      <c r="A95" s="80" t="s">
        <v>55</v>
      </c>
      <c r="B95" s="104" t="s">
        <v>154</v>
      </c>
      <c r="C95" s="126">
        <v>149.19999999999999</v>
      </c>
      <c r="D95" s="96"/>
    </row>
    <row r="96" spans="1:4" ht="15.75" x14ac:dyDescent="0.25">
      <c r="A96" s="80" t="s">
        <v>57</v>
      </c>
      <c r="B96" s="104" t="s">
        <v>155</v>
      </c>
      <c r="C96" s="126">
        <v>149.19999999999999</v>
      </c>
      <c r="D96" s="96"/>
    </row>
    <row r="97" spans="1:4" ht="31.5" x14ac:dyDescent="0.25">
      <c r="A97" s="80" t="s">
        <v>156</v>
      </c>
      <c r="B97" s="104" t="s">
        <v>157</v>
      </c>
      <c r="C97" s="126">
        <v>80.437880000000007</v>
      </c>
      <c r="D97" s="96"/>
    </row>
    <row r="98" spans="1:4" ht="31.5" x14ac:dyDescent="0.25">
      <c r="A98" s="80" t="s">
        <v>53</v>
      </c>
      <c r="B98" s="104" t="s">
        <v>158</v>
      </c>
      <c r="C98" s="126">
        <v>80.437880000000007</v>
      </c>
      <c r="D98" s="96"/>
    </row>
    <row r="99" spans="1:4" ht="36.75" customHeight="1" x14ac:dyDescent="0.25">
      <c r="A99" s="80" t="s">
        <v>55</v>
      </c>
      <c r="B99" s="104" t="s">
        <v>159</v>
      </c>
      <c r="C99" s="126">
        <v>80.437880000000007</v>
      </c>
      <c r="D99" s="96"/>
    </row>
    <row r="100" spans="1:4" ht="15.75" x14ac:dyDescent="0.25">
      <c r="A100" s="80" t="s">
        <v>57</v>
      </c>
      <c r="B100" s="104" t="s">
        <v>160</v>
      </c>
      <c r="C100" s="126">
        <v>80.437880000000007</v>
      </c>
      <c r="D100" s="96"/>
    </row>
    <row r="101" spans="1:4" ht="47.25" x14ac:dyDescent="0.25">
      <c r="A101" s="80" t="s">
        <v>161</v>
      </c>
      <c r="B101" s="104" t="s">
        <v>162</v>
      </c>
      <c r="C101" s="126">
        <v>8272.8442599999998</v>
      </c>
      <c r="D101" s="96"/>
    </row>
    <row r="102" spans="1:4" ht="78.75" x14ac:dyDescent="0.25">
      <c r="A102" s="80" t="s">
        <v>41</v>
      </c>
      <c r="B102" s="104" t="s">
        <v>163</v>
      </c>
      <c r="C102" s="126">
        <v>7104.2890200000002</v>
      </c>
      <c r="D102" s="96"/>
    </row>
    <row r="103" spans="1:4" ht="21.75" customHeight="1" x14ac:dyDescent="0.25">
      <c r="A103" s="80" t="s">
        <v>90</v>
      </c>
      <c r="B103" s="104" t="s">
        <v>164</v>
      </c>
      <c r="C103" s="126">
        <v>7104.2890200000002</v>
      </c>
      <c r="D103" s="96"/>
    </row>
    <row r="104" spans="1:4" ht="15.75" x14ac:dyDescent="0.25">
      <c r="A104" s="80" t="s">
        <v>92</v>
      </c>
      <c r="B104" s="104" t="s">
        <v>165</v>
      </c>
      <c r="C104" s="126">
        <v>5341.7116299999998</v>
      </c>
      <c r="D104" s="96"/>
    </row>
    <row r="105" spans="1:4" ht="52.5" customHeight="1" x14ac:dyDescent="0.25">
      <c r="A105" s="80" t="s">
        <v>94</v>
      </c>
      <c r="B105" s="104" t="s">
        <v>166</v>
      </c>
      <c r="C105" s="126">
        <v>1762.5773899999999</v>
      </c>
      <c r="D105" s="96"/>
    </row>
    <row r="106" spans="1:4" ht="31.5" x14ac:dyDescent="0.25">
      <c r="A106" s="80" t="s">
        <v>53</v>
      </c>
      <c r="B106" s="104" t="s">
        <v>167</v>
      </c>
      <c r="C106" s="126">
        <v>1160.7544600000001</v>
      </c>
      <c r="D106" s="96"/>
    </row>
    <row r="107" spans="1:4" ht="36" customHeight="1" x14ac:dyDescent="0.25">
      <c r="A107" s="80" t="s">
        <v>55</v>
      </c>
      <c r="B107" s="104" t="s">
        <v>168</v>
      </c>
      <c r="C107" s="126">
        <v>1160.7544600000001</v>
      </c>
      <c r="D107" s="96"/>
    </row>
    <row r="108" spans="1:4" ht="15.75" x14ac:dyDescent="0.25">
      <c r="A108" s="80" t="s">
        <v>57</v>
      </c>
      <c r="B108" s="104" t="s">
        <v>169</v>
      </c>
      <c r="C108" s="126">
        <v>191.29864000000001</v>
      </c>
      <c r="D108" s="96"/>
    </row>
    <row r="109" spans="1:4" ht="15.75" x14ac:dyDescent="0.25">
      <c r="A109" s="80" t="s">
        <v>140</v>
      </c>
      <c r="B109" s="104" t="s">
        <v>170</v>
      </c>
      <c r="C109" s="126">
        <v>969.45582000000002</v>
      </c>
      <c r="D109" s="96"/>
    </row>
    <row r="110" spans="1:4" ht="15.75" x14ac:dyDescent="0.25">
      <c r="A110" s="80" t="s">
        <v>65</v>
      </c>
      <c r="B110" s="104" t="s">
        <v>171</v>
      </c>
      <c r="C110" s="126">
        <v>7.8007799999999996</v>
      </c>
      <c r="D110" s="96"/>
    </row>
    <row r="111" spans="1:4" ht="15.75" x14ac:dyDescent="0.25">
      <c r="A111" s="80" t="s">
        <v>71</v>
      </c>
      <c r="B111" s="104" t="s">
        <v>172</v>
      </c>
      <c r="C111" s="126">
        <v>7.8007799999999996</v>
      </c>
      <c r="D111" s="96"/>
    </row>
    <row r="112" spans="1:4" ht="15.75" x14ac:dyDescent="0.25">
      <c r="A112" s="80" t="s">
        <v>73</v>
      </c>
      <c r="B112" s="104" t="s">
        <v>173</v>
      </c>
      <c r="C112" s="126">
        <v>7.1609999999999996</v>
      </c>
      <c r="D112" s="96"/>
    </row>
    <row r="113" spans="1:4" ht="15.75" x14ac:dyDescent="0.25">
      <c r="A113" s="80" t="s">
        <v>75</v>
      </c>
      <c r="B113" s="104" t="s">
        <v>174</v>
      </c>
      <c r="C113" s="126">
        <v>0.63978000000000002</v>
      </c>
      <c r="D113" s="96"/>
    </row>
    <row r="114" spans="1:4" ht="31.5" x14ac:dyDescent="0.25">
      <c r="A114" s="80" t="s">
        <v>147</v>
      </c>
      <c r="B114" s="104" t="s">
        <v>175</v>
      </c>
      <c r="C114" s="126">
        <v>259.41950000000003</v>
      </c>
      <c r="D114" s="96"/>
    </row>
    <row r="115" spans="1:4" ht="31.5" x14ac:dyDescent="0.25">
      <c r="A115" s="80" t="s">
        <v>53</v>
      </c>
      <c r="B115" s="104" t="s">
        <v>176</v>
      </c>
      <c r="C115" s="126">
        <v>259.41950000000003</v>
      </c>
      <c r="D115" s="96"/>
    </row>
    <row r="116" spans="1:4" ht="35.25" customHeight="1" x14ac:dyDescent="0.25">
      <c r="A116" s="80" t="s">
        <v>55</v>
      </c>
      <c r="B116" s="104" t="s">
        <v>177</v>
      </c>
      <c r="C116" s="126">
        <v>259.41950000000003</v>
      </c>
      <c r="D116" s="96"/>
    </row>
    <row r="117" spans="1:4" ht="15.75" x14ac:dyDescent="0.25">
      <c r="A117" s="80" t="s">
        <v>57</v>
      </c>
      <c r="B117" s="104" t="s">
        <v>178</v>
      </c>
      <c r="C117" s="126">
        <v>259.41950000000003</v>
      </c>
      <c r="D117" s="96"/>
    </row>
    <row r="118" spans="1:4" ht="15.75" x14ac:dyDescent="0.25">
      <c r="A118" s="80" t="s">
        <v>179</v>
      </c>
      <c r="B118" s="104" t="s">
        <v>180</v>
      </c>
      <c r="C118" s="126">
        <v>451.12799999999999</v>
      </c>
      <c r="D118" s="96"/>
    </row>
    <row r="119" spans="1:4" ht="22.5" customHeight="1" x14ac:dyDescent="0.25">
      <c r="A119" s="80" t="s">
        <v>59</v>
      </c>
      <c r="B119" s="104" t="s">
        <v>181</v>
      </c>
      <c r="C119" s="126">
        <v>451.12799999999999</v>
      </c>
      <c r="D119" s="96"/>
    </row>
    <row r="120" spans="1:4" ht="31.5" x14ac:dyDescent="0.25">
      <c r="A120" s="80" t="s">
        <v>182</v>
      </c>
      <c r="B120" s="104" t="s">
        <v>183</v>
      </c>
      <c r="C120" s="126">
        <v>451.12799999999999</v>
      </c>
      <c r="D120" s="96"/>
    </row>
    <row r="121" spans="1:4" ht="15.75" x14ac:dyDescent="0.25">
      <c r="A121" s="80" t="s">
        <v>184</v>
      </c>
      <c r="B121" s="104" t="s">
        <v>185</v>
      </c>
      <c r="C121" s="126">
        <v>451.12799999999999</v>
      </c>
      <c r="D121" s="96"/>
    </row>
    <row r="122" spans="1:4" ht="15.75" x14ac:dyDescent="0.25">
      <c r="A122" s="80" t="s">
        <v>116</v>
      </c>
      <c r="B122" s="104" t="s">
        <v>186</v>
      </c>
      <c r="C122" s="126">
        <v>24.400480000000002</v>
      </c>
      <c r="D122" s="96"/>
    </row>
    <row r="123" spans="1:4" ht="31.5" x14ac:dyDescent="0.25">
      <c r="A123" s="80" t="s">
        <v>53</v>
      </c>
      <c r="B123" s="104" t="s">
        <v>187</v>
      </c>
      <c r="C123" s="126">
        <v>24.400480000000002</v>
      </c>
      <c r="D123" s="96"/>
    </row>
    <row r="124" spans="1:4" ht="36" customHeight="1" x14ac:dyDescent="0.25">
      <c r="A124" s="80" t="s">
        <v>55</v>
      </c>
      <c r="B124" s="104" t="s">
        <v>188</v>
      </c>
      <c r="C124" s="126">
        <v>24.400480000000002</v>
      </c>
      <c r="D124" s="96"/>
    </row>
    <row r="125" spans="1:4" ht="15.75" x14ac:dyDescent="0.25">
      <c r="A125" s="80" t="s">
        <v>57</v>
      </c>
      <c r="B125" s="104" t="s">
        <v>189</v>
      </c>
      <c r="C125" s="126">
        <v>24.400480000000002</v>
      </c>
      <c r="D125" s="96"/>
    </row>
    <row r="126" spans="1:4" ht="21" customHeight="1" x14ac:dyDescent="0.25">
      <c r="A126" s="80" t="s">
        <v>102</v>
      </c>
      <c r="B126" s="104" t="s">
        <v>190</v>
      </c>
      <c r="C126" s="126">
        <v>28.346810000000001</v>
      </c>
      <c r="D126" s="96"/>
    </row>
    <row r="127" spans="1:4" ht="31.5" x14ac:dyDescent="0.25">
      <c r="A127" s="80" t="s">
        <v>53</v>
      </c>
      <c r="B127" s="104" t="s">
        <v>191</v>
      </c>
      <c r="C127" s="126">
        <v>28.346810000000001</v>
      </c>
      <c r="D127" s="96"/>
    </row>
    <row r="128" spans="1:4" ht="37.5" customHeight="1" x14ac:dyDescent="0.25">
      <c r="A128" s="80" t="s">
        <v>55</v>
      </c>
      <c r="B128" s="104" t="s">
        <v>192</v>
      </c>
      <c r="C128" s="126">
        <v>28.346810000000001</v>
      </c>
      <c r="D128" s="96"/>
    </row>
    <row r="129" spans="1:4" ht="15.75" x14ac:dyDescent="0.25">
      <c r="A129" s="80" t="s">
        <v>57</v>
      </c>
      <c r="B129" s="104" t="s">
        <v>193</v>
      </c>
      <c r="C129" s="126">
        <v>16.600000000000001</v>
      </c>
      <c r="D129" s="96"/>
    </row>
    <row r="130" spans="1:4" ht="15.75" x14ac:dyDescent="0.25">
      <c r="A130" s="80" t="s">
        <v>140</v>
      </c>
      <c r="B130" s="104" t="s">
        <v>194</v>
      </c>
      <c r="C130" s="126">
        <v>11.74681</v>
      </c>
      <c r="D130" s="96"/>
    </row>
    <row r="131" spans="1:4" ht="31.5" x14ac:dyDescent="0.25">
      <c r="A131" s="80" t="s">
        <v>147</v>
      </c>
      <c r="B131" s="104" t="s">
        <v>195</v>
      </c>
      <c r="C131" s="126">
        <v>206.38906</v>
      </c>
      <c r="D131" s="96"/>
    </row>
    <row r="132" spans="1:4" ht="31.5" x14ac:dyDescent="0.25">
      <c r="A132" s="80" t="s">
        <v>53</v>
      </c>
      <c r="B132" s="104" t="s">
        <v>196</v>
      </c>
      <c r="C132" s="126">
        <v>206.38906</v>
      </c>
      <c r="D132" s="96"/>
    </row>
    <row r="133" spans="1:4" ht="35.25" customHeight="1" x14ac:dyDescent="0.25">
      <c r="A133" s="80" t="s">
        <v>55</v>
      </c>
      <c r="B133" s="104" t="s">
        <v>197</v>
      </c>
      <c r="C133" s="126">
        <v>206.38906</v>
      </c>
      <c r="D133" s="96"/>
    </row>
    <row r="134" spans="1:4" ht="15.75" x14ac:dyDescent="0.25">
      <c r="A134" s="80" t="s">
        <v>57</v>
      </c>
      <c r="B134" s="104" t="s">
        <v>198</v>
      </c>
      <c r="C134" s="126">
        <v>206.38906</v>
      </c>
      <c r="D134" s="96"/>
    </row>
    <row r="135" spans="1:4" ht="15.75" x14ac:dyDescent="0.25">
      <c r="A135" s="80" t="s">
        <v>34</v>
      </c>
      <c r="B135" s="104" t="s">
        <v>199</v>
      </c>
      <c r="C135" s="126">
        <v>155.34148999999999</v>
      </c>
      <c r="D135" s="96"/>
    </row>
    <row r="136" spans="1:4" ht="15.75" x14ac:dyDescent="0.25">
      <c r="A136" s="80" t="s">
        <v>200</v>
      </c>
      <c r="B136" s="104" t="s">
        <v>201</v>
      </c>
      <c r="C136" s="126">
        <v>155.34148999999999</v>
      </c>
      <c r="D136" s="96"/>
    </row>
    <row r="137" spans="1:4" ht="16.5" thickBot="1" x14ac:dyDescent="0.3">
      <c r="A137" s="67" t="s">
        <v>34</v>
      </c>
      <c r="B137" s="24" t="s">
        <v>202</v>
      </c>
      <c r="C137" s="127">
        <v>155.34148999999999</v>
      </c>
      <c r="D137" s="11"/>
    </row>
    <row r="138" spans="1:4" ht="33.75" customHeight="1" thickBot="1" x14ac:dyDescent="0.3">
      <c r="A138" s="69" t="s">
        <v>203</v>
      </c>
      <c r="B138" s="66" t="s">
        <v>5</v>
      </c>
      <c r="C138" s="128">
        <v>-1094.7899</v>
      </c>
      <c r="D138" s="12"/>
    </row>
    <row r="139" spans="1:4" ht="15" customHeight="1" x14ac:dyDescent="0.25">
      <c r="A139" s="68"/>
      <c r="B139" s="13"/>
      <c r="C139" s="13"/>
      <c r="D139" s="6"/>
    </row>
  </sheetData>
  <mergeCells count="7">
    <mergeCell ref="B1:C1"/>
    <mergeCell ref="B2:C2"/>
    <mergeCell ref="B3:C3"/>
    <mergeCell ref="A5:C5"/>
    <mergeCell ref="A7:A9"/>
    <mergeCell ref="B7:B9"/>
    <mergeCell ref="C7:C9"/>
  </mergeCells>
  <pageMargins left="0.39374999999999999" right="0.39374999999999999" top="0.39374999999999999" bottom="0.39374999999999999" header="0" footer="0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8" zoomScale="80" zoomScaleNormal="80" zoomScaleSheetLayoutView="100" workbookViewId="0">
      <selection activeCell="A30" sqref="A30"/>
    </sheetView>
  </sheetViews>
  <sheetFormatPr defaultRowHeight="15" x14ac:dyDescent="0.25"/>
  <cols>
    <col min="1" max="1" width="44.7109375" style="1" customWidth="1"/>
    <col min="2" max="2" width="25.7109375" style="1" customWidth="1"/>
    <col min="3" max="3" width="16.5703125" style="1" customWidth="1"/>
    <col min="4" max="5" width="19.85546875" style="1" customWidth="1"/>
    <col min="6" max="6" width="9.140625" style="1" customWidth="1"/>
    <col min="7" max="16384" width="9.140625" style="1"/>
  </cols>
  <sheetData>
    <row r="1" spans="1:6" ht="15" customHeight="1" x14ac:dyDescent="0.25">
      <c r="A1" s="25"/>
      <c r="B1" s="175" t="s">
        <v>279</v>
      </c>
      <c r="C1" s="175"/>
      <c r="D1" s="174"/>
      <c r="E1" s="174"/>
      <c r="F1" s="6"/>
    </row>
    <row r="2" spans="1:6" ht="29.25" customHeight="1" x14ac:dyDescent="0.25">
      <c r="A2" s="25"/>
      <c r="B2" s="176" t="s">
        <v>280</v>
      </c>
      <c r="C2" s="176"/>
      <c r="D2" s="174"/>
      <c r="E2" s="174"/>
      <c r="F2" s="6"/>
    </row>
    <row r="3" spans="1:6" ht="15" customHeight="1" x14ac:dyDescent="0.25">
      <c r="A3" s="25"/>
      <c r="B3" s="175" t="s">
        <v>236</v>
      </c>
      <c r="C3" s="175"/>
      <c r="D3" s="27"/>
      <c r="E3" s="22"/>
      <c r="F3" s="6"/>
    </row>
    <row r="4" spans="1:6" ht="15" customHeight="1" x14ac:dyDescent="0.25">
      <c r="A4" s="25"/>
      <c r="B4" s="26"/>
      <c r="C4" s="20"/>
      <c r="D4" s="27"/>
      <c r="E4" s="22"/>
      <c r="F4" s="6"/>
    </row>
    <row r="5" spans="1:6" ht="52.5" customHeight="1" x14ac:dyDescent="0.25">
      <c r="A5" s="151" t="s">
        <v>283</v>
      </c>
      <c r="B5" s="151"/>
      <c r="C5" s="151"/>
      <c r="D5" s="72"/>
      <c r="E5" s="72"/>
      <c r="F5" s="6"/>
    </row>
    <row r="6" spans="1:6" ht="19.5" customHeight="1" x14ac:dyDescent="0.25">
      <c r="A6" s="28"/>
      <c r="B6" s="29"/>
      <c r="C6" s="129" t="s">
        <v>284</v>
      </c>
      <c r="D6" s="70"/>
      <c r="E6" s="71"/>
      <c r="F6" s="6"/>
    </row>
    <row r="7" spans="1:6" ht="13.5" customHeight="1" x14ac:dyDescent="0.25">
      <c r="A7" s="171" t="s">
        <v>281</v>
      </c>
      <c r="B7" s="171" t="s">
        <v>282</v>
      </c>
      <c r="C7" s="171" t="s">
        <v>244</v>
      </c>
      <c r="D7" s="6"/>
    </row>
    <row r="8" spans="1:6" ht="12" customHeight="1" x14ac:dyDescent="0.25">
      <c r="A8" s="172"/>
      <c r="B8" s="172"/>
      <c r="C8" s="172"/>
      <c r="D8" s="6"/>
    </row>
    <row r="9" spans="1:6" ht="12" customHeight="1" x14ac:dyDescent="0.25">
      <c r="A9" s="172"/>
      <c r="B9" s="172"/>
      <c r="C9" s="172"/>
      <c r="D9" s="6"/>
    </row>
    <row r="10" spans="1:6" ht="11.25" customHeight="1" x14ac:dyDescent="0.25">
      <c r="A10" s="172"/>
      <c r="B10" s="172"/>
      <c r="C10" s="172"/>
      <c r="D10" s="6"/>
    </row>
    <row r="11" spans="1:6" ht="10.5" customHeight="1" x14ac:dyDescent="0.25">
      <c r="A11" s="173"/>
      <c r="B11" s="173"/>
      <c r="C11" s="173"/>
      <c r="D11" s="6"/>
    </row>
    <row r="12" spans="1:6" ht="12" customHeight="1" x14ac:dyDescent="0.25">
      <c r="A12" s="86">
        <v>1</v>
      </c>
      <c r="B12" s="87">
        <v>3</v>
      </c>
      <c r="C12" s="88" t="s">
        <v>3</v>
      </c>
      <c r="D12" s="6"/>
    </row>
    <row r="13" spans="1:6" ht="36" customHeight="1" x14ac:dyDescent="0.25">
      <c r="A13" s="89" t="s">
        <v>204</v>
      </c>
      <c r="B13" s="90" t="s">
        <v>5</v>
      </c>
      <c r="C13" s="124">
        <v>1094.7899</v>
      </c>
      <c r="D13" s="6"/>
    </row>
    <row r="14" spans="1:6" ht="18" customHeight="1" x14ac:dyDescent="0.25">
      <c r="A14" s="84" t="s">
        <v>205</v>
      </c>
      <c r="B14" s="85" t="s">
        <v>5</v>
      </c>
      <c r="C14" s="130" t="s">
        <v>9</v>
      </c>
      <c r="D14" s="6"/>
    </row>
    <row r="15" spans="1:6" ht="31.5" x14ac:dyDescent="0.25">
      <c r="A15" s="80" t="s">
        <v>206</v>
      </c>
      <c r="B15" s="76" t="s">
        <v>207</v>
      </c>
      <c r="C15" s="131" t="s">
        <v>9</v>
      </c>
      <c r="D15" s="6"/>
    </row>
    <row r="16" spans="1:6" ht="47.25" x14ac:dyDescent="0.25">
      <c r="A16" s="80" t="s">
        <v>208</v>
      </c>
      <c r="B16" s="76" t="s">
        <v>209</v>
      </c>
      <c r="C16" s="131" t="s">
        <v>9</v>
      </c>
      <c r="D16" s="6"/>
    </row>
    <row r="17" spans="1:6" ht="47.25" x14ac:dyDescent="0.25">
      <c r="A17" s="80" t="s">
        <v>210</v>
      </c>
      <c r="B17" s="76" t="s">
        <v>211</v>
      </c>
      <c r="C17" s="131" t="s">
        <v>9</v>
      </c>
      <c r="D17" s="6"/>
    </row>
    <row r="18" spans="1:6" ht="17.25" customHeight="1" x14ac:dyDescent="0.25">
      <c r="A18" s="81" t="s">
        <v>212</v>
      </c>
      <c r="B18" s="76" t="s">
        <v>5</v>
      </c>
      <c r="C18" s="131" t="s">
        <v>9</v>
      </c>
      <c r="D18" s="6"/>
    </row>
    <row r="19" spans="1:6" ht="19.5" customHeight="1" x14ac:dyDescent="0.25">
      <c r="A19" s="82" t="s">
        <v>213</v>
      </c>
      <c r="B19" s="77"/>
      <c r="C19" s="132">
        <v>1094.7899</v>
      </c>
      <c r="D19" s="6"/>
    </row>
    <row r="20" spans="1:6" ht="31.5" x14ac:dyDescent="0.25">
      <c r="A20" s="83" t="s">
        <v>214</v>
      </c>
      <c r="B20" s="76" t="s">
        <v>215</v>
      </c>
      <c r="C20" s="131">
        <v>1094.7899</v>
      </c>
      <c r="D20" s="6"/>
    </row>
    <row r="21" spans="1:6" ht="15.75" x14ac:dyDescent="0.25">
      <c r="A21" s="80" t="s">
        <v>216</v>
      </c>
      <c r="B21" s="76" t="s">
        <v>217</v>
      </c>
      <c r="C21" s="131">
        <v>-46173.601929999997</v>
      </c>
      <c r="D21" s="6"/>
    </row>
    <row r="22" spans="1:6" ht="15.75" x14ac:dyDescent="0.25">
      <c r="A22" s="80" t="s">
        <v>218</v>
      </c>
      <c r="B22" s="76" t="s">
        <v>219</v>
      </c>
      <c r="C22" s="131">
        <v>-46173.601929999997</v>
      </c>
      <c r="D22" s="6"/>
    </row>
    <row r="23" spans="1:6" ht="31.5" x14ac:dyDescent="0.25">
      <c r="A23" s="80" t="s">
        <v>220</v>
      </c>
      <c r="B23" s="76" t="s">
        <v>221</v>
      </c>
      <c r="C23" s="131">
        <v>-46173.601929999997</v>
      </c>
      <c r="D23" s="6"/>
    </row>
    <row r="24" spans="1:6" ht="31.5" x14ac:dyDescent="0.25">
      <c r="A24" s="80" t="s">
        <v>222</v>
      </c>
      <c r="B24" s="76" t="s">
        <v>223</v>
      </c>
      <c r="C24" s="131">
        <v>-46173.601929999997</v>
      </c>
      <c r="D24" s="6"/>
    </row>
    <row r="25" spans="1:6" ht="31.5" x14ac:dyDescent="0.25">
      <c r="A25" s="80" t="s">
        <v>224</v>
      </c>
      <c r="B25" s="76" t="s">
        <v>225</v>
      </c>
      <c r="C25" s="131">
        <v>-46173.601929999997</v>
      </c>
      <c r="D25" s="6"/>
    </row>
    <row r="26" spans="1:6" ht="15.75" x14ac:dyDescent="0.25">
      <c r="A26" s="80" t="s">
        <v>226</v>
      </c>
      <c r="B26" s="78" t="s">
        <v>227</v>
      </c>
      <c r="C26" s="131">
        <v>47268.39183</v>
      </c>
      <c r="D26" s="6"/>
    </row>
    <row r="27" spans="1:6" ht="15.75" x14ac:dyDescent="0.25">
      <c r="A27" s="80" t="s">
        <v>228</v>
      </c>
      <c r="B27" s="78" t="s">
        <v>219</v>
      </c>
      <c r="C27" s="131">
        <v>47268.39183</v>
      </c>
      <c r="D27" s="6"/>
    </row>
    <row r="28" spans="1:6" ht="16.5" customHeight="1" x14ac:dyDescent="0.25">
      <c r="A28" s="80" t="s">
        <v>229</v>
      </c>
      <c r="B28" s="78" t="s">
        <v>230</v>
      </c>
      <c r="C28" s="131">
        <v>47268.39183</v>
      </c>
      <c r="D28" s="6"/>
    </row>
    <row r="29" spans="1:6" ht="31.5" x14ac:dyDescent="0.25">
      <c r="A29" s="91" t="s">
        <v>231</v>
      </c>
      <c r="B29" s="92" t="s">
        <v>232</v>
      </c>
      <c r="C29" s="133">
        <v>47268.39183</v>
      </c>
      <c r="D29" s="6"/>
    </row>
    <row r="30" spans="1:6" ht="31.5" x14ac:dyDescent="0.25">
      <c r="A30" s="80" t="s">
        <v>233</v>
      </c>
      <c r="B30" s="94" t="s">
        <v>234</v>
      </c>
      <c r="C30" s="134">
        <v>47268.39183</v>
      </c>
      <c r="D30" s="31"/>
      <c r="E30" s="74"/>
    </row>
    <row r="31" spans="1:6" ht="10.5" customHeight="1" x14ac:dyDescent="0.25">
      <c r="A31" s="79"/>
      <c r="B31" s="93"/>
      <c r="C31" s="75"/>
      <c r="D31" s="73"/>
      <c r="E31" s="73"/>
      <c r="F31" s="6"/>
    </row>
    <row r="32" spans="1:6" x14ac:dyDescent="0.25">
      <c r="A32" s="14"/>
      <c r="B32" s="14"/>
      <c r="C32" s="5"/>
      <c r="D32" s="15"/>
      <c r="E32" s="15"/>
      <c r="F32" s="6"/>
    </row>
    <row r="33" spans="1:6" ht="20.100000000000001" customHeight="1" x14ac:dyDescent="0.25">
      <c r="A33" s="30"/>
      <c r="B33" s="31"/>
      <c r="C33" s="167"/>
      <c r="D33" s="168"/>
      <c r="E33" s="31"/>
      <c r="F33" s="6"/>
    </row>
    <row r="34" spans="1:6" ht="9.9499999999999993" customHeight="1" x14ac:dyDescent="0.25">
      <c r="A34" s="32"/>
      <c r="B34" s="31"/>
      <c r="C34" s="161"/>
      <c r="D34" s="162"/>
      <c r="E34" s="31"/>
      <c r="F34" s="6"/>
    </row>
    <row r="35" spans="1:6" ht="9.9499999999999993" customHeight="1" x14ac:dyDescent="0.25">
      <c r="A35" s="33"/>
      <c r="B35" s="34"/>
      <c r="C35" s="35"/>
      <c r="D35" s="35"/>
      <c r="E35" s="35"/>
      <c r="F35" s="6"/>
    </row>
    <row r="36" spans="1:6" ht="10.5" customHeight="1" x14ac:dyDescent="0.25">
      <c r="A36" s="36"/>
      <c r="B36" s="34"/>
      <c r="C36" s="37"/>
      <c r="D36" s="157"/>
      <c r="E36" s="158"/>
      <c r="F36" s="6"/>
    </row>
    <row r="37" spans="1:6" x14ac:dyDescent="0.25">
      <c r="A37" s="38"/>
      <c r="B37" s="31"/>
      <c r="C37" s="159"/>
      <c r="D37" s="160"/>
      <c r="E37" s="32"/>
      <c r="F37" s="6"/>
    </row>
    <row r="38" spans="1:6" ht="11.1" customHeight="1" x14ac:dyDescent="0.25">
      <c r="A38" s="31"/>
      <c r="B38" s="31"/>
      <c r="C38" s="161"/>
      <c r="D38" s="162"/>
      <c r="E38" s="31"/>
      <c r="F38" s="6"/>
    </row>
    <row r="39" spans="1:6" ht="11.1" customHeight="1" x14ac:dyDescent="0.25">
      <c r="A39" s="31"/>
      <c r="B39" s="31"/>
      <c r="C39" s="32"/>
      <c r="D39" s="32"/>
      <c r="E39" s="31"/>
      <c r="F39" s="6"/>
    </row>
    <row r="40" spans="1:6" ht="11.1" customHeight="1" x14ac:dyDescent="0.25">
      <c r="A40" s="31"/>
      <c r="B40" s="31"/>
      <c r="C40" s="32"/>
      <c r="D40" s="32"/>
      <c r="E40" s="31"/>
      <c r="F40" s="6"/>
    </row>
    <row r="41" spans="1:6" ht="11.1" customHeight="1" x14ac:dyDescent="0.25">
      <c r="A41" s="31"/>
      <c r="B41" s="31"/>
      <c r="C41" s="32"/>
      <c r="D41" s="32"/>
      <c r="E41" s="31"/>
      <c r="F41" s="6"/>
    </row>
    <row r="42" spans="1:6" ht="17.100000000000001" customHeight="1" x14ac:dyDescent="0.25">
      <c r="A42" s="39"/>
      <c r="B42" s="34"/>
      <c r="C42" s="39"/>
      <c r="D42" s="39"/>
      <c r="E42" s="40"/>
      <c r="F42" s="6"/>
    </row>
    <row r="43" spans="1:6" ht="17.25" customHeight="1" x14ac:dyDescent="0.25">
      <c r="A43" s="30"/>
      <c r="B43" s="31"/>
      <c r="C43" s="167"/>
      <c r="D43" s="168"/>
      <c r="E43" s="40"/>
      <c r="F43" s="6"/>
    </row>
    <row r="44" spans="1:6" ht="12" customHeight="1" x14ac:dyDescent="0.25">
      <c r="A44" s="32"/>
      <c r="B44" s="31"/>
      <c r="C44" s="161"/>
      <c r="D44" s="162"/>
      <c r="E44" s="40"/>
      <c r="F44" s="6"/>
    </row>
    <row r="45" spans="1:6" ht="17.100000000000001" customHeight="1" x14ac:dyDescent="0.25">
      <c r="A45" s="30"/>
      <c r="B45" s="30"/>
      <c r="C45" s="34"/>
      <c r="D45" s="39"/>
      <c r="E45" s="39"/>
      <c r="F45" s="6"/>
    </row>
    <row r="46" spans="1:6" hidden="1" x14ac:dyDescent="0.25">
      <c r="A46" s="30"/>
      <c r="B46" s="30"/>
      <c r="C46" s="34"/>
      <c r="D46" s="39"/>
      <c r="E46" s="31"/>
      <c r="F46" s="6"/>
    </row>
    <row r="47" spans="1:6" hidden="1" x14ac:dyDescent="0.25">
      <c r="A47" s="40"/>
      <c r="B47" s="30"/>
      <c r="C47" s="167"/>
      <c r="D47" s="168"/>
      <c r="E47" s="40"/>
      <c r="F47" s="6"/>
    </row>
    <row r="48" spans="1:6" hidden="1" x14ac:dyDescent="0.25">
      <c r="A48" s="40"/>
      <c r="B48" s="31"/>
      <c r="C48" s="161"/>
      <c r="D48" s="162"/>
      <c r="E48" s="40"/>
      <c r="F48" s="6"/>
    </row>
    <row r="49" spans="1:6" ht="17.100000000000001" customHeight="1" x14ac:dyDescent="0.25">
      <c r="A49" s="40"/>
      <c r="B49" s="31"/>
      <c r="C49" s="32"/>
      <c r="D49" s="32"/>
      <c r="E49" s="40"/>
      <c r="F49" s="6"/>
    </row>
    <row r="50" spans="1:6" hidden="1" x14ac:dyDescent="0.25">
      <c r="A50" s="7"/>
      <c r="B50" s="7"/>
      <c r="C50" s="16"/>
      <c r="D50" s="5"/>
      <c r="E50" s="17"/>
      <c r="F50" s="6"/>
    </row>
    <row r="51" spans="1:6" hidden="1" x14ac:dyDescent="0.25">
      <c r="A51" s="17"/>
      <c r="B51" s="7"/>
      <c r="C51" s="169"/>
      <c r="D51" s="170"/>
      <c r="E51" s="17"/>
      <c r="F51" s="6"/>
    </row>
    <row r="52" spans="1:6" hidden="1" x14ac:dyDescent="0.25">
      <c r="A52" s="17"/>
      <c r="B52" s="6"/>
      <c r="C52" s="163"/>
      <c r="D52" s="164"/>
      <c r="E52" s="17"/>
      <c r="F52" s="6"/>
    </row>
    <row r="53" spans="1:6" ht="17.100000000000001" customHeight="1" x14ac:dyDescent="0.25">
      <c r="A53" s="7"/>
      <c r="B53" s="7"/>
      <c r="C53" s="16"/>
      <c r="D53" s="5"/>
      <c r="E53" s="5"/>
      <c r="F53" s="6"/>
    </row>
    <row r="54" spans="1:6" ht="17.100000000000001" customHeight="1" x14ac:dyDescent="0.25">
      <c r="A54" s="7"/>
      <c r="B54" s="14"/>
      <c r="C54" s="16"/>
      <c r="D54" s="2"/>
      <c r="E54" s="2"/>
      <c r="F54" s="6"/>
    </row>
    <row r="55" spans="1:6" hidden="1" x14ac:dyDescent="0.25">
      <c r="A55" s="18"/>
      <c r="B55" s="18"/>
      <c r="C55" s="18"/>
      <c r="D55" s="18"/>
      <c r="E55" s="18"/>
      <c r="F55" s="6"/>
    </row>
    <row r="56" spans="1:6" hidden="1" x14ac:dyDescent="0.25">
      <c r="A56" s="165"/>
      <c r="B56" s="166"/>
      <c r="C56" s="166"/>
      <c r="D56" s="166"/>
      <c r="E56" s="166"/>
      <c r="F56" s="6"/>
    </row>
    <row r="57" spans="1:6" hidden="1" x14ac:dyDescent="0.25">
      <c r="A57" s="19"/>
      <c r="B57" s="19"/>
      <c r="C57" s="19"/>
      <c r="D57" s="19"/>
      <c r="E57" s="19"/>
      <c r="F57" s="6"/>
    </row>
  </sheetData>
  <mergeCells count="21">
    <mergeCell ref="D1:E1"/>
    <mergeCell ref="D2:E2"/>
    <mergeCell ref="A5:C5"/>
    <mergeCell ref="B1:C1"/>
    <mergeCell ref="B2:C2"/>
    <mergeCell ref="B3:C3"/>
    <mergeCell ref="A7:A11"/>
    <mergeCell ref="B7:B11"/>
    <mergeCell ref="C7:C11"/>
    <mergeCell ref="C33:D33"/>
    <mergeCell ref="C34:D34"/>
    <mergeCell ref="D36:E36"/>
    <mergeCell ref="C37:D37"/>
    <mergeCell ref="C38:D38"/>
    <mergeCell ref="C52:D52"/>
    <mergeCell ref="A56:E56"/>
    <mergeCell ref="C43:D43"/>
    <mergeCell ref="C44:D44"/>
    <mergeCell ref="C47:D47"/>
    <mergeCell ref="C48:D48"/>
    <mergeCell ref="C51:D51"/>
  </mergeCells>
  <pageMargins left="0.70833330000000005" right="0.70833330000000005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8B3CD8-D1F1-484A-9CD0-1E692F6D1A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Доходы</vt:lpstr>
      <vt:lpstr>Приложение 3 Расходы</vt:lpstr>
      <vt:lpstr>Приложение 5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Куфякова Татьяна Николаевна</cp:lastModifiedBy>
  <cp:lastPrinted>2026-03-26T07:31:06Z</cp:lastPrinted>
  <dcterms:created xsi:type="dcterms:W3CDTF">2026-03-26T05:44:15Z</dcterms:created>
  <dcterms:modified xsi:type="dcterms:W3CDTF">2026-04-28T01:50:25Z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34017_18_01</vt:lpwstr>
  </property>
  <property fmtid="{D5CDD505-2E9C-101B-9397-08002B2CF9AE}" pid="7" name="Шаблон">
    <vt:lpwstr>SV_0503117M_20160101.xlt</vt:lpwstr>
  </property>
</Properties>
</file>